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Korisnik\Desktop\PLAN 2026\s LIMITOM\"/>
    </mc:Choice>
  </mc:AlternateContent>
  <xr:revisionPtr revIDLastSave="0" documentId="13_ncr:1_{D4F8A534-7BDA-428B-A41A-83BC1BB4467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AŽETAK" sheetId="10" r:id="rId1"/>
    <sheet name=" Račun prihoda i rashoda" sheetId="3" r:id="rId2"/>
    <sheet name="Prihodi i rashodi po izvorima" sheetId="8" r:id="rId3"/>
    <sheet name="Rashodi prema funkcijskoj kl" sheetId="5" r:id="rId4"/>
    <sheet name="Račun financiranja" sheetId="6" r:id="rId5"/>
    <sheet name="Račun financiranja po izvorima" sheetId="9" r:id="rId6"/>
    <sheet name="POSEBNI DIO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2" i="7" l="1"/>
  <c r="I56" i="7"/>
  <c r="I52" i="7" s="1"/>
  <c r="H56" i="7"/>
  <c r="H52" i="7" s="1"/>
  <c r="G56" i="7"/>
  <c r="F56" i="7"/>
  <c r="F52" i="7" s="1"/>
  <c r="E56" i="7"/>
  <c r="E39" i="3"/>
  <c r="E34" i="3"/>
  <c r="E33" i="3"/>
  <c r="F39" i="3"/>
  <c r="F34" i="3"/>
  <c r="H39" i="3"/>
  <c r="G39" i="3"/>
  <c r="H34" i="3"/>
  <c r="G34" i="3"/>
  <c r="G29" i="10" l="1"/>
  <c r="D30" i="8"/>
  <c r="E30" i="8"/>
  <c r="F30" i="8"/>
  <c r="E11" i="3"/>
  <c r="C30" i="8"/>
  <c r="B30" i="8"/>
  <c r="F28" i="8"/>
  <c r="E28" i="8"/>
  <c r="D28" i="8"/>
  <c r="C28" i="8"/>
  <c r="C23" i="8" s="1"/>
  <c r="B28" i="8"/>
  <c r="F26" i="8"/>
  <c r="E26" i="8"/>
  <c r="D26" i="8"/>
  <c r="C26" i="8"/>
  <c r="B26" i="8"/>
  <c r="F24" i="8"/>
  <c r="E24" i="8"/>
  <c r="D24" i="8"/>
  <c r="C24" i="8"/>
  <c r="B24" i="8"/>
  <c r="B23" i="8" l="1"/>
  <c r="F23" i="8"/>
  <c r="D23" i="8"/>
  <c r="E23" i="8"/>
  <c r="G11" i="3" l="1"/>
  <c r="D15" i="8"/>
  <c r="E15" i="8"/>
  <c r="F15" i="8"/>
  <c r="C15" i="8"/>
  <c r="E11" i="8"/>
  <c r="F11" i="8"/>
  <c r="F11" i="3"/>
  <c r="E18" i="3"/>
  <c r="B15" i="8" l="1"/>
  <c r="B13" i="8"/>
  <c r="C11" i="5"/>
  <c r="C10" i="5" s="1"/>
  <c r="D11" i="5"/>
  <c r="D10" i="5" s="1"/>
  <c r="E11" i="5"/>
  <c r="E10" i="5" s="1"/>
  <c r="F11" i="5"/>
  <c r="F10" i="5" s="1"/>
  <c r="B10" i="5"/>
  <c r="B11" i="5"/>
  <c r="E24" i="3"/>
  <c r="F29" i="10"/>
  <c r="G8" i="10" l="1"/>
  <c r="F8" i="10"/>
  <c r="F22" i="7" l="1"/>
  <c r="I80" i="7"/>
  <c r="I76" i="7"/>
  <c r="I71" i="7"/>
  <c r="I67" i="7"/>
  <c r="I63" i="7"/>
  <c r="I60" i="7"/>
  <c r="I53" i="7"/>
  <c r="I49" i="7"/>
  <c r="I46" i="7"/>
  <c r="I39" i="7"/>
  <c r="I38" i="7" s="1"/>
  <c r="I33" i="7"/>
  <c r="I32" i="7" s="1"/>
  <c r="I27" i="7"/>
  <c r="I22" i="7"/>
  <c r="I16" i="7"/>
  <c r="I10" i="7"/>
  <c r="H80" i="7"/>
  <c r="H76" i="7"/>
  <c r="H71" i="7"/>
  <c r="H67" i="7"/>
  <c r="H63" i="7"/>
  <c r="H60" i="7"/>
  <c r="H53" i="7"/>
  <c r="H49" i="7"/>
  <c r="H46" i="7"/>
  <c r="H39" i="7"/>
  <c r="H38" i="7" s="1"/>
  <c r="H33" i="7"/>
  <c r="H32" i="7" s="1"/>
  <c r="H27" i="7"/>
  <c r="H22" i="7"/>
  <c r="H16" i="7"/>
  <c r="H10" i="7"/>
  <c r="G80" i="7"/>
  <c r="G76" i="7"/>
  <c r="G75" i="7" s="1"/>
  <c r="G74" i="7" s="1"/>
  <c r="G71" i="7"/>
  <c r="G67" i="7"/>
  <c r="G63" i="7"/>
  <c r="G59" i="7" s="1"/>
  <c r="G60" i="7"/>
  <c r="G53" i="7"/>
  <c r="G52" i="7" s="1"/>
  <c r="G49" i="7"/>
  <c r="G46" i="7"/>
  <c r="G39" i="7"/>
  <c r="G38" i="7" s="1"/>
  <c r="G33" i="7"/>
  <c r="G32" i="7" s="1"/>
  <c r="G27" i="7"/>
  <c r="G22" i="7"/>
  <c r="G16" i="7"/>
  <c r="G10" i="7"/>
  <c r="F80" i="7"/>
  <c r="F76" i="7"/>
  <c r="F71" i="7"/>
  <c r="F67" i="7"/>
  <c r="F63" i="7"/>
  <c r="F60" i="7"/>
  <c r="F53" i="7"/>
  <c r="F49" i="7"/>
  <c r="F46" i="7"/>
  <c r="F39" i="7"/>
  <c r="F38" i="7" s="1"/>
  <c r="F33" i="7"/>
  <c r="F32" i="7" s="1"/>
  <c r="F27" i="7"/>
  <c r="F16" i="7"/>
  <c r="F10" i="7"/>
  <c r="E80" i="7"/>
  <c r="E76" i="7"/>
  <c r="E71" i="7"/>
  <c r="E63" i="7"/>
  <c r="E60" i="7"/>
  <c r="E53" i="7"/>
  <c r="E39" i="7"/>
  <c r="E33" i="7"/>
  <c r="E32" i="7" s="1"/>
  <c r="E27" i="7"/>
  <c r="E22" i="7"/>
  <c r="E16" i="7"/>
  <c r="E10" i="7"/>
  <c r="H75" i="7" l="1"/>
  <c r="H74" i="7" s="1"/>
  <c r="G45" i="7"/>
  <c r="I45" i="7"/>
  <c r="H59" i="7"/>
  <c r="H66" i="7"/>
  <c r="I75" i="7"/>
  <c r="I74" i="7" s="1"/>
  <c r="I66" i="7"/>
  <c r="G66" i="7"/>
  <c r="I59" i="7"/>
  <c r="H45" i="7"/>
  <c r="H44" i="7" s="1"/>
  <c r="I21" i="7"/>
  <c r="H21" i="7"/>
  <c r="I9" i="7"/>
  <c r="H9" i="7"/>
  <c r="G21" i="7"/>
  <c r="G9" i="7"/>
  <c r="F75" i="7"/>
  <c r="F74" i="7" s="1"/>
  <c r="F66" i="7"/>
  <c r="F59" i="7"/>
  <c r="F45" i="7"/>
  <c r="F21" i="7"/>
  <c r="F9" i="7"/>
  <c r="E75" i="7"/>
  <c r="E74" i="7" s="1"/>
  <c r="E9" i="7"/>
  <c r="F15" i="9"/>
  <c r="F13" i="9"/>
  <c r="F12" i="9"/>
  <c r="F9" i="9"/>
  <c r="F8" i="9" s="1"/>
  <c r="E15" i="9"/>
  <c r="E13" i="9"/>
  <c r="E12" i="9" s="1"/>
  <c r="E9" i="9"/>
  <c r="E8" i="9" s="1"/>
  <c r="D15" i="9"/>
  <c r="D13" i="9"/>
  <c r="D12" i="9"/>
  <c r="D9" i="9"/>
  <c r="D8" i="9" s="1"/>
  <c r="C15" i="9"/>
  <c r="C13" i="9"/>
  <c r="C12" i="9"/>
  <c r="C9" i="9"/>
  <c r="C8" i="9" s="1"/>
  <c r="B13" i="9"/>
  <c r="B12" i="9" s="1"/>
  <c r="B15" i="9"/>
  <c r="B8" i="9"/>
  <c r="B9" i="9"/>
  <c r="G44" i="7" l="1"/>
  <c r="G43" i="7" s="1"/>
  <c r="F44" i="7"/>
  <c r="F43" i="7" s="1"/>
  <c r="F8" i="7"/>
  <c r="F7" i="7" s="1"/>
  <c r="H8" i="7"/>
  <c r="H7" i="7" s="1"/>
  <c r="I44" i="7"/>
  <c r="I43" i="7" s="1"/>
  <c r="H43" i="7"/>
  <c r="I8" i="7"/>
  <c r="I7" i="7" s="1"/>
  <c r="G8" i="7"/>
  <c r="G7" i="7" s="1"/>
  <c r="B17" i="8"/>
  <c r="B11" i="8"/>
  <c r="F13" i="8"/>
  <c r="E13" i="8"/>
  <c r="D13" i="8"/>
  <c r="C13" i="8"/>
  <c r="D32" i="3"/>
  <c r="D24" i="3"/>
  <c r="D11" i="3"/>
  <c r="F18" i="3"/>
  <c r="G18" i="3"/>
  <c r="D18" i="3"/>
  <c r="H18" i="3"/>
  <c r="H6" i="7" l="1"/>
  <c r="F6" i="7"/>
  <c r="B10" i="8"/>
  <c r="D10" i="3"/>
  <c r="I6" i="7"/>
  <c r="G6" i="7"/>
  <c r="H24" i="3"/>
  <c r="G24" i="3"/>
  <c r="F24" i="3"/>
  <c r="E10" i="3"/>
  <c r="E37" i="3"/>
  <c r="E32" i="3"/>
  <c r="D37" i="3"/>
  <c r="D31" i="3" s="1"/>
  <c r="G37" i="3"/>
  <c r="F37" i="3"/>
  <c r="E31" i="3" l="1"/>
  <c r="F32" i="3" l="1"/>
  <c r="H11" i="3"/>
  <c r="H10" i="3" s="1"/>
  <c r="G10" i="3"/>
  <c r="F10" i="3"/>
  <c r="F31" i="3" l="1"/>
  <c r="H37" i="3"/>
  <c r="H32" i="3"/>
  <c r="H31" i="3" l="1"/>
  <c r="G32" i="3"/>
  <c r="G31" i="3" s="1"/>
  <c r="E10" i="8" l="1"/>
  <c r="D11" i="8"/>
  <c r="D10" i="8" s="1"/>
  <c r="C11" i="8"/>
  <c r="C10" i="8" s="1"/>
  <c r="F10" i="8" l="1"/>
  <c r="H11" i="10"/>
  <c r="H8" i="10" l="1"/>
  <c r="E67" i="7" l="1"/>
  <c r="E66" i="7" s="1"/>
  <c r="E59" i="7"/>
  <c r="E49" i="7"/>
  <c r="E46" i="7"/>
  <c r="E45" i="7" l="1"/>
  <c r="E44" i="7" s="1"/>
  <c r="E43" i="7" s="1"/>
  <c r="E21" i="7"/>
  <c r="E38" i="7"/>
  <c r="E8" i="7" l="1"/>
  <c r="E7" i="7" s="1"/>
  <c r="E6" i="7" s="1"/>
  <c r="J8" i="10" l="1"/>
  <c r="J21" i="10" l="1"/>
  <c r="I21" i="10"/>
  <c r="H21" i="10"/>
  <c r="G21" i="10"/>
  <c r="F21" i="10"/>
  <c r="J11" i="10"/>
  <c r="J14" i="10" s="1"/>
  <c r="J29" i="10" s="1"/>
  <c r="I11" i="10"/>
  <c r="G11" i="10"/>
  <c r="G14" i="10" s="1"/>
  <c r="F11" i="10"/>
  <c r="I8" i="10"/>
  <c r="F14" i="10"/>
  <c r="I14" i="10" l="1"/>
  <c r="H14" i="10"/>
  <c r="H29" i="10" l="1"/>
  <c r="I29" i="10"/>
</calcChain>
</file>

<file path=xl/sharedStrings.xml><?xml version="1.0" encoding="utf-8"?>
<sst xmlns="http://schemas.openxmlformats.org/spreadsheetml/2006/main" count="251" uniqueCount="103">
  <si>
    <t>PRIHODI UKUPNO</t>
  </si>
  <si>
    <t>RASHODI UKUPNO</t>
  </si>
  <si>
    <t>NETO FINANCIRANJE</t>
  </si>
  <si>
    <t>Naziv prihoda</t>
  </si>
  <si>
    <t xml:space="preserve">A. RAČUN PRIHODA I RASHODA </t>
  </si>
  <si>
    <t>Razred</t>
  </si>
  <si>
    <t>Skupina</t>
  </si>
  <si>
    <t>Prihodi poslovanja</t>
  </si>
  <si>
    <t>Prihodi od prodaje nefinancijske imovine</t>
  </si>
  <si>
    <t>Naziv rashoda</t>
  </si>
  <si>
    <t>Rashodi poslovanja</t>
  </si>
  <si>
    <t>Rashodi za zaposlene</t>
  </si>
  <si>
    <t>Rashodi za nabavu nefinancijske imovine</t>
  </si>
  <si>
    <t>Rashodi za nabavu neproizvedene dugotrajne imovine</t>
  </si>
  <si>
    <t>RASHODI PREMA FUNKCIJSKOJ KLASIFIKACIJI</t>
  </si>
  <si>
    <t>UKUPNI RASHODI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</si>
  <si>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</si>
  <si>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</si>
  <si>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</si>
  <si>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</si>
  <si>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</si>
  <si>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</si>
  <si>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</si>
  <si>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Primici od zaduživanja</t>
  </si>
  <si>
    <t>Izdaci za otplatu glavnice primljenih kredita i zajmova</t>
  </si>
  <si>
    <t>A) SAŽETAK RAČUNA PRIHODA I RASHODA</t>
  </si>
  <si>
    <t>B) SAŽETAK RAČUNA FINANCIRANJA</t>
  </si>
  <si>
    <t>Prihodi od prodaje proizvedene dugotrajne imovine</t>
  </si>
  <si>
    <t>Prihodi iz nadležnog proračuna i od HZZO-a temeljem ugovornih obveza</t>
  </si>
  <si>
    <t>Rashodi za nabavu proizvedene dugotrajne imovine</t>
  </si>
  <si>
    <t>Naziv</t>
  </si>
  <si>
    <t>EUR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</si>
  <si>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</si>
  <si>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</si>
  <si>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</si>
  <si>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</si>
  <si>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</si>
  <si>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</si>
  <si>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PRIHODI POSLOVANJA PREMA EKONOMSKOJ KLASIFIKACIJI</t>
  </si>
  <si>
    <t>PRIHODI POSLOVANJA PREMA IZVORIMA FINANCIRANJA</t>
  </si>
  <si>
    <t>RASHODI POSLOVANJA PREMA IZVORIMA FINANCIRANJA</t>
  </si>
  <si>
    <t>Brojčana oznaka i naziv</t>
  </si>
  <si>
    <t>1 Opći prihodi i primici</t>
  </si>
  <si>
    <t xml:space="preserve">  11 Opći prihodi i primici</t>
  </si>
  <si>
    <t>3 Vlastiti prihodi</t>
  </si>
  <si>
    <t xml:space="preserve">  31 Vlastiti prihodi</t>
  </si>
  <si>
    <t>B. RAČUN FINANCIRANJA PREMA EKONOMSKOJ KLASIFIKACIJI</t>
  </si>
  <si>
    <t>B. RAČUN FINANCIRANJA PREMA IZVORIMA FINANCIRANJA</t>
  </si>
  <si>
    <t>PRIMICI UKUPNO</t>
  </si>
  <si>
    <t>8 Namjenski primici od zaduživanja</t>
  </si>
  <si>
    <t xml:space="preserve">  81 Namjenski primici od zaduživanja</t>
  </si>
  <si>
    <t>IZDACI UKUPNO</t>
  </si>
  <si>
    <t>RAZLIKA - VIŠAK / MANJAK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</si>
  <si>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</si>
  <si>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</si>
  <si>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</si>
  <si>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</si>
  <si>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</si>
  <si>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Opći prihodi i primici</t>
  </si>
  <si>
    <t>Prihodi od imovine</t>
  </si>
  <si>
    <t>Kazne,upravne mjere I ostali prihodi</t>
  </si>
  <si>
    <t>Financijski rashodi</t>
  </si>
  <si>
    <t>Ostali rashodi</t>
  </si>
  <si>
    <t>Dodatna ulaganja u postrojenjima i opremi</t>
  </si>
  <si>
    <t>RASHODI POSLOVANJA PREMA EKONOMSKOJ KLASIFIKACIJI</t>
  </si>
  <si>
    <t>08 Rekreacija, kultura i religija</t>
  </si>
  <si>
    <t>0820 Službe kulture</t>
  </si>
  <si>
    <t>Aktivnost 18119001</t>
  </si>
  <si>
    <t>ADMINISTRACIJA I UPRAVLJANJE</t>
  </si>
  <si>
    <t>Izvor financiranja 11</t>
  </si>
  <si>
    <t>Kazne, penali i naknade štete</t>
  </si>
  <si>
    <t>Izvor financiranja 25</t>
  </si>
  <si>
    <t>Vlastiti prihodi i primici</t>
  </si>
  <si>
    <t>Izvor financiranja 55</t>
  </si>
  <si>
    <t>Višak / manjak prihoda</t>
  </si>
  <si>
    <t>PROGRAMSKA DJELATNOST</t>
  </si>
  <si>
    <t>Aktivnost 18120001</t>
  </si>
  <si>
    <t>REDOVNI PROGRAMI</t>
  </si>
  <si>
    <t>Rashodi za dodatna ulaganja u nefinancijskoj imovini</t>
  </si>
  <si>
    <t>2 Vlastiti prihodi</t>
  </si>
  <si>
    <t>5 Prihodi za posebne namjene</t>
  </si>
  <si>
    <t>Plan za 2025.</t>
  </si>
  <si>
    <t>Projekcija 
za 2027.</t>
  </si>
  <si>
    <t>Višak prihoda poslovanja</t>
  </si>
  <si>
    <t>VIŠAK KORIŠTEN ZA POKRIĆE RASHODA</t>
  </si>
  <si>
    <t>92 Višak poslovanja</t>
  </si>
  <si>
    <t>PROGRAM 18120</t>
  </si>
  <si>
    <t>REDOVNA DJELATNOST</t>
  </si>
  <si>
    <t>Aktivnost 18120015</t>
  </si>
  <si>
    <t>EU PROJEKT STEĆAKLAND</t>
  </si>
  <si>
    <t>Donacije i ostali namjenski prihodi</t>
  </si>
  <si>
    <t>PRIJEDLOG FINANCIJSKOG PLANA DUBROVAČKIH MUZEJA
ZA 2026. I PROJEKCIJA ZA 2027. I 2028. GODINU</t>
  </si>
  <si>
    <t xml:space="preserve">Izvršenje 2024. </t>
  </si>
  <si>
    <t>Plan za 2026.</t>
  </si>
  <si>
    <t>Projekcija 
za 2028.</t>
  </si>
  <si>
    <t>Prihodi od prodaje proizvoda i robe te pruženih usluga i prihodi od donacija</t>
  </si>
  <si>
    <t>Pomoći iz inozemstva i od  subjekata općeg proračuna</t>
  </si>
  <si>
    <t>25 Vlastiti prihodi proračunskih korisnika</t>
  </si>
  <si>
    <t>55 Donacije i ostali namjenski prihodi
proračunskih korisnika</t>
  </si>
  <si>
    <t>99 Višak/manjak prihoda proračunskih korisnika</t>
  </si>
  <si>
    <t>Izvršenje 2024.</t>
  </si>
  <si>
    <t>Izvor financiranja 99</t>
  </si>
  <si>
    <t>Prihodi od upravnih i administrativnih pristojbi, pristojbi po posebnim propisima i naknada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</si>
</sst>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i/>
      <sz val="11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i/>
      <sz val="1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4" fillId="0" borderId="0" applyFont="0" applyFill="0" applyBorder="0" applyAlignment="0" applyProtection="0"/>
    <xf numFmtId="0" fontId="3" fillId="0" borderId="0"/>
  </cellStyleXfs>
  <cellXfs count="22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1" fillId="0" borderId="5" xfId="0" applyFont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 applyProtection="1">
      <alignment horizontal="right" wrapText="1"/>
    </xf>
    <xf numFmtId="0" fontId="8" fillId="2" borderId="3" xfId="0" applyNumberFormat="1" applyFont="1" applyFill="1" applyBorder="1" applyAlignment="1" applyProtection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 applyProtection="1">
      <alignment horizontal="left" vertical="center"/>
    </xf>
    <xf numFmtId="0" fontId="6" fillId="2" borderId="3" xfId="0" applyNumberFormat="1" applyFont="1" applyFill="1" applyBorder="1" applyAlignment="1" applyProtection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 wrapText="1"/>
    </xf>
    <xf numFmtId="0" fontId="5" fillId="4" borderId="4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11" fillId="3" borderId="3" xfId="0" applyNumberFormat="1" applyFont="1" applyFill="1" applyBorder="1" applyAlignment="1" applyProtection="1">
      <alignment horizontal="left" vertical="center" wrapText="1"/>
    </xf>
    <xf numFmtId="0" fontId="11" fillId="2" borderId="3" xfId="0" applyNumberFormat="1" applyFont="1" applyFill="1" applyBorder="1" applyAlignment="1" applyProtection="1">
      <alignment horizontal="left" vertical="center" wrapText="1"/>
    </xf>
    <xf numFmtId="0" fontId="12" fillId="2" borderId="3" xfId="0" applyNumberFormat="1" applyFont="1" applyFill="1" applyBorder="1" applyAlignment="1" applyProtection="1">
      <alignment horizontal="left" vertical="center" wrapText="1"/>
    </xf>
    <xf numFmtId="0" fontId="12" fillId="2" borderId="3" xfId="0" quotePrefix="1" applyFont="1" applyFill="1" applyBorder="1" applyAlignment="1">
      <alignment horizontal="left" vertical="center"/>
    </xf>
    <xf numFmtId="0" fontId="13" fillId="2" borderId="3" xfId="0" quotePrefix="1" applyFont="1" applyFill="1" applyBorder="1" applyAlignment="1">
      <alignment horizontal="left" vertical="center"/>
    </xf>
    <xf numFmtId="0" fontId="11" fillId="3" borderId="3" xfId="0" applyNumberFormat="1" applyFont="1" applyFill="1" applyBorder="1" applyAlignment="1" applyProtection="1">
      <alignment vertical="center" wrapText="1"/>
    </xf>
    <xf numFmtId="0" fontId="11" fillId="3" borderId="3" xfId="0" applyFont="1" applyFill="1" applyBorder="1" applyAlignment="1">
      <alignment horizontal="left" vertical="center"/>
    </xf>
    <xf numFmtId="0" fontId="11" fillId="3" borderId="3" xfId="0" applyNumberFormat="1" applyFont="1" applyFill="1" applyBorder="1" applyAlignment="1" applyProtection="1">
      <alignment horizontal="left" vertical="center"/>
    </xf>
    <xf numFmtId="0" fontId="12" fillId="2" borderId="3" xfId="0" applyNumberFormat="1" applyFont="1" applyFill="1" applyBorder="1" applyAlignment="1" applyProtection="1">
      <alignment vertical="center" wrapText="1"/>
    </xf>
    <xf numFmtId="3" fontId="5" fillId="2" borderId="4" xfId="0" applyNumberFormat="1" applyFont="1" applyFill="1" applyBorder="1" applyAlignment="1">
      <alignment horizontal="right"/>
    </xf>
    <xf numFmtId="3" fontId="5" fillId="2" borderId="3" xfId="0" applyNumberFormat="1" applyFont="1" applyFill="1" applyBorder="1" applyAlignment="1">
      <alignment horizontal="right"/>
    </xf>
    <xf numFmtId="0" fontId="12" fillId="2" borderId="6" xfId="0" applyNumberFormat="1" applyFont="1" applyFill="1" applyBorder="1" applyAlignment="1" applyProtection="1">
      <alignment horizontal="left" vertical="center" wrapText="1"/>
    </xf>
    <xf numFmtId="0" fontId="12" fillId="2" borderId="6" xfId="0" applyNumberFormat="1" applyFont="1" applyFill="1" applyBorder="1" applyAlignment="1" applyProtection="1">
      <alignment vertical="center" wrapText="1"/>
    </xf>
    <xf numFmtId="4" fontId="6" fillId="2" borderId="4" xfId="0" applyNumberFormat="1" applyFont="1" applyFill="1" applyBorder="1" applyAlignment="1">
      <alignment horizontal="right"/>
    </xf>
    <xf numFmtId="0" fontId="17" fillId="0" borderId="0" xfId="0" applyFont="1"/>
    <xf numFmtId="0" fontId="3" fillId="0" borderId="4" xfId="0" applyNumberFormat="1" applyFont="1" applyFill="1" applyBorder="1" applyAlignment="1" applyProtection="1">
      <alignment horizontal="right" vertical="center" wrapText="1"/>
    </xf>
    <xf numFmtId="0" fontId="3" fillId="0" borderId="3" xfId="0" applyNumberFormat="1" applyFont="1" applyFill="1" applyBorder="1" applyAlignment="1" applyProtection="1">
      <alignment horizontal="right" vertical="center" wrapText="1"/>
    </xf>
    <xf numFmtId="0" fontId="5" fillId="4" borderId="4" xfId="0" applyNumberFormat="1" applyFont="1" applyFill="1" applyBorder="1" applyAlignment="1" applyProtection="1">
      <alignment horizontal="center" vertical="center" wrapText="1"/>
    </xf>
    <xf numFmtId="0" fontId="16" fillId="5" borderId="4" xfId="0" applyNumberFormat="1" applyFont="1" applyFill="1" applyBorder="1" applyAlignment="1" applyProtection="1">
      <alignment horizontal="left" vertical="center" wrapText="1"/>
    </xf>
    <xf numFmtId="0" fontId="15" fillId="6" borderId="4" xfId="0" applyNumberFormat="1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3" fillId="0" borderId="0" xfId="0" quotePrefix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3" fontId="6" fillId="2" borderId="4" xfId="0" applyNumberFormat="1" applyFont="1" applyFill="1" applyBorder="1" applyAlignment="1">
      <alignment horizontal="right"/>
    </xf>
    <xf numFmtId="0" fontId="19" fillId="3" borderId="3" xfId="0" applyNumberFormat="1" applyFont="1" applyFill="1" applyBorder="1" applyAlignment="1" applyProtection="1">
      <alignment horizontal="left" vertical="center" wrapText="1"/>
    </xf>
    <xf numFmtId="4" fontId="19" fillId="3" borderId="4" xfId="0" applyNumberFormat="1" applyFont="1" applyFill="1" applyBorder="1" applyAlignment="1" applyProtection="1">
      <alignment horizontal="right" vertical="center" wrapText="1"/>
    </xf>
    <xf numFmtId="3" fontId="19" fillId="3" borderId="3" xfId="0" applyNumberFormat="1" applyFont="1" applyFill="1" applyBorder="1" applyAlignment="1">
      <alignment horizontal="right"/>
    </xf>
    <xf numFmtId="3" fontId="20" fillId="3" borderId="3" xfId="0" applyNumberFormat="1" applyFont="1" applyFill="1" applyBorder="1" applyAlignment="1">
      <alignment horizontal="right"/>
    </xf>
    <xf numFmtId="0" fontId="21" fillId="2" borderId="3" xfId="0" quotePrefix="1" applyFont="1" applyFill="1" applyBorder="1" applyAlignment="1">
      <alignment horizontal="left" vertical="center"/>
    </xf>
    <xf numFmtId="0" fontId="22" fillId="2" borderId="3" xfId="0" quotePrefix="1" applyFont="1" applyFill="1" applyBorder="1" applyAlignment="1">
      <alignment horizontal="left" vertical="center" wrapText="1"/>
    </xf>
    <xf numFmtId="4" fontId="21" fillId="0" borderId="4" xfId="0" quotePrefix="1" applyNumberFormat="1" applyFont="1" applyFill="1" applyBorder="1" applyAlignment="1">
      <alignment horizontal="right" wrapText="1"/>
    </xf>
    <xf numFmtId="3" fontId="21" fillId="0" borderId="3" xfId="0" applyNumberFormat="1" applyFont="1" applyFill="1" applyBorder="1" applyAlignment="1">
      <alignment horizontal="right"/>
    </xf>
    <xf numFmtId="0" fontId="22" fillId="2" borderId="3" xfId="0" quotePrefix="1" applyFont="1" applyFill="1" applyBorder="1" applyAlignment="1">
      <alignment horizontal="left" vertical="center"/>
    </xf>
    <xf numFmtId="4" fontId="21" fillId="0" borderId="4" xfId="0" quotePrefix="1" applyNumberFormat="1" applyFont="1" applyFill="1" applyBorder="1" applyAlignment="1"/>
    <xf numFmtId="0" fontId="19" fillId="2" borderId="3" xfId="0" applyNumberFormat="1" applyFont="1" applyFill="1" applyBorder="1" applyAlignment="1" applyProtection="1">
      <alignment horizontal="left" vertical="center" wrapText="1"/>
    </xf>
    <xf numFmtId="0" fontId="21" fillId="2" borderId="3" xfId="0" applyNumberFormat="1" applyFont="1" applyFill="1" applyBorder="1" applyAlignment="1" applyProtection="1">
      <alignment horizontal="left" vertical="center" wrapText="1"/>
    </xf>
    <xf numFmtId="4" fontId="21" fillId="0" borderId="4" xfId="0" applyNumberFormat="1" applyFont="1" applyFill="1" applyBorder="1" applyAlignment="1" applyProtection="1">
      <alignment horizontal="right" wrapText="1"/>
    </xf>
    <xf numFmtId="4" fontId="21" fillId="2" borderId="4" xfId="0" quotePrefix="1" applyNumberFormat="1" applyFont="1" applyFill="1" applyBorder="1" applyAlignment="1">
      <alignment horizontal="right" wrapText="1"/>
    </xf>
    <xf numFmtId="3" fontId="21" fillId="2" borderId="3" xfId="0" applyNumberFormat="1" applyFont="1" applyFill="1" applyBorder="1" applyAlignment="1">
      <alignment horizontal="right"/>
    </xf>
    <xf numFmtId="3" fontId="23" fillId="2" borderId="3" xfId="0" applyNumberFormat="1" applyFont="1" applyFill="1" applyBorder="1" applyAlignment="1">
      <alignment horizontal="right"/>
    </xf>
    <xf numFmtId="0" fontId="0" fillId="0" borderId="0" xfId="0" applyFont="1"/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Alignment="1" applyProtection="1">
      <alignment vertical="center" wrapText="1"/>
    </xf>
    <xf numFmtId="0" fontId="15" fillId="4" borderId="3" xfId="0" applyNumberFormat="1" applyFont="1" applyFill="1" applyBorder="1" applyAlignment="1" applyProtection="1">
      <alignment horizontal="center" vertical="center" wrapText="1"/>
    </xf>
    <xf numFmtId="0" fontId="15" fillId="4" borderId="4" xfId="0" applyNumberFormat="1" applyFont="1" applyFill="1" applyBorder="1" applyAlignment="1" applyProtection="1">
      <alignment horizontal="center" vertical="center" wrapText="1"/>
    </xf>
    <xf numFmtId="4" fontId="11" fillId="3" borderId="4" xfId="0" applyNumberFormat="1" applyFont="1" applyFill="1" applyBorder="1" applyAlignment="1" applyProtection="1">
      <alignment horizontal="right" vertical="center" wrapText="1"/>
    </xf>
    <xf numFmtId="3" fontId="11" fillId="3" borderId="3" xfId="0" applyNumberFormat="1" applyFont="1" applyFill="1" applyBorder="1" applyAlignment="1">
      <alignment horizontal="right"/>
    </xf>
    <xf numFmtId="3" fontId="15" fillId="3" borderId="3" xfId="0" applyNumberFormat="1" applyFont="1" applyFill="1" applyBorder="1" applyAlignment="1">
      <alignment horizontal="right"/>
    </xf>
    <xf numFmtId="2" fontId="0" fillId="0" borderId="0" xfId="0" applyNumberFormat="1" applyFont="1"/>
    <xf numFmtId="4" fontId="12" fillId="2" borderId="4" xfId="0" applyNumberFormat="1" applyFont="1" applyFill="1" applyBorder="1" applyAlignment="1" applyProtection="1">
      <alignment horizontal="right" vertical="center" wrapText="1"/>
    </xf>
    <xf numFmtId="3" fontId="12" fillId="0" borderId="3" xfId="0" applyNumberFormat="1" applyFont="1" applyFill="1" applyBorder="1" applyAlignment="1">
      <alignment horizontal="right"/>
    </xf>
    <xf numFmtId="3" fontId="24" fillId="0" borderId="3" xfId="0" applyNumberFormat="1" applyFont="1" applyFill="1" applyBorder="1" applyAlignment="1">
      <alignment horizontal="right"/>
    </xf>
    <xf numFmtId="4" fontId="13" fillId="0" borderId="0" xfId="0" quotePrefix="1" applyNumberFormat="1" applyFont="1" applyFill="1" applyBorder="1" applyAlignment="1">
      <alignment horizontal="right" wrapText="1"/>
    </xf>
    <xf numFmtId="3" fontId="15" fillId="0" borderId="0" xfId="0" applyNumberFormat="1" applyFont="1" applyFill="1" applyBorder="1" applyAlignment="1">
      <alignment horizontal="right"/>
    </xf>
    <xf numFmtId="0" fontId="13" fillId="0" borderId="0" xfId="0" quotePrefix="1" applyFont="1" applyFill="1" applyBorder="1" applyAlignment="1">
      <alignment horizontal="right" wrapText="1"/>
    </xf>
    <xf numFmtId="0" fontId="15" fillId="3" borderId="3" xfId="0" applyNumberFormat="1" applyFont="1" applyFill="1" applyBorder="1" applyAlignment="1" applyProtection="1">
      <alignment horizontal="center" vertical="center" wrapText="1"/>
    </xf>
    <xf numFmtId="0" fontId="15" fillId="3" borderId="4" xfId="0" applyNumberFormat="1" applyFont="1" applyFill="1" applyBorder="1" applyAlignment="1" applyProtection="1">
      <alignment horizontal="center" vertical="center" wrapText="1"/>
    </xf>
    <xf numFmtId="0" fontId="15" fillId="3" borderId="4" xfId="0" applyNumberFormat="1" applyFont="1" applyFill="1" applyBorder="1" applyAlignment="1" applyProtection="1">
      <alignment horizontal="left" vertical="center" wrapText="1"/>
    </xf>
    <xf numFmtId="3" fontId="15" fillId="3" borderId="3" xfId="0" applyNumberFormat="1" applyFont="1" applyFill="1" applyBorder="1" applyAlignment="1" applyProtection="1">
      <alignment horizontal="right" vertical="center" wrapText="1"/>
    </xf>
    <xf numFmtId="3" fontId="11" fillId="3" borderId="3" xfId="0" applyNumberFormat="1" applyFont="1" applyFill="1" applyBorder="1" applyAlignment="1" applyProtection="1">
      <alignment horizontal="right" vertical="center" wrapText="1"/>
    </xf>
    <xf numFmtId="4" fontId="11" fillId="3" borderId="4" xfId="0" applyNumberFormat="1" applyFont="1" applyFill="1" applyBorder="1" applyAlignment="1" applyProtection="1">
      <alignment horizontal="right" wrapText="1"/>
    </xf>
    <xf numFmtId="4" fontId="12" fillId="2" borderId="4" xfId="0" applyNumberFormat="1" applyFont="1" applyFill="1" applyBorder="1" applyAlignment="1" applyProtection="1">
      <alignment horizontal="right" wrapText="1"/>
    </xf>
    <xf numFmtId="4" fontId="12" fillId="2" borderId="4" xfId="0" quotePrefix="1" applyNumberFormat="1" applyFont="1" applyFill="1" applyBorder="1" applyAlignment="1">
      <alignment horizontal="right"/>
    </xf>
    <xf numFmtId="4" fontId="12" fillId="2" borderId="4" xfId="0" quotePrefix="1" applyNumberFormat="1" applyFont="1" applyFill="1" applyBorder="1" applyAlignment="1">
      <alignment horizontal="right" vertical="center"/>
    </xf>
    <xf numFmtId="4" fontId="11" fillId="3" borderId="4" xfId="0" applyNumberFormat="1" applyFont="1" applyFill="1" applyBorder="1" applyAlignment="1" applyProtection="1">
      <alignment wrapText="1"/>
    </xf>
    <xf numFmtId="3" fontId="12" fillId="2" borderId="3" xfId="0" applyNumberFormat="1" applyFont="1" applyFill="1" applyBorder="1" applyAlignment="1">
      <alignment horizontal="right"/>
    </xf>
    <xf numFmtId="4" fontId="12" fillId="2" borderId="4" xfId="0" applyNumberFormat="1" applyFont="1" applyFill="1" applyBorder="1" applyAlignment="1" applyProtection="1">
      <alignment wrapText="1"/>
    </xf>
    <xf numFmtId="4" fontId="12" fillId="2" borderId="7" xfId="0" applyNumberFormat="1" applyFont="1" applyFill="1" applyBorder="1" applyAlignment="1" applyProtection="1">
      <alignment wrapText="1"/>
    </xf>
    <xf numFmtId="3" fontId="12" fillId="2" borderId="6" xfId="0" applyNumberFormat="1" applyFont="1" applyFill="1" applyBorder="1" applyAlignment="1">
      <alignment horizontal="right"/>
    </xf>
    <xf numFmtId="0" fontId="15" fillId="0" borderId="0" xfId="0" applyNumberFormat="1" applyFont="1" applyFill="1" applyBorder="1" applyAlignment="1" applyProtection="1">
      <alignment horizontal="left" wrapText="1"/>
    </xf>
    <xf numFmtId="0" fontId="24" fillId="0" borderId="0" xfId="0" applyNumberFormat="1" applyFont="1" applyFill="1" applyBorder="1" applyAlignment="1" applyProtection="1">
      <alignment wrapText="1"/>
    </xf>
    <xf numFmtId="0" fontId="15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15" fillId="0" borderId="1" xfId="0" quotePrefix="1" applyFont="1" applyBorder="1" applyAlignment="1">
      <alignment horizontal="left" wrapText="1"/>
    </xf>
    <xf numFmtId="0" fontId="15" fillId="0" borderId="2" xfId="0" quotePrefix="1" applyFont="1" applyBorder="1" applyAlignment="1">
      <alignment horizontal="left" wrapText="1"/>
    </xf>
    <xf numFmtId="0" fontId="15" fillId="0" borderId="2" xfId="0" quotePrefix="1" applyFont="1" applyBorder="1" applyAlignment="1">
      <alignment horizontal="center" wrapText="1"/>
    </xf>
    <xf numFmtId="0" fontId="15" fillId="0" borderId="2" xfId="0" quotePrefix="1" applyNumberFormat="1" applyFont="1" applyFill="1" applyBorder="1" applyAlignment="1" applyProtection="1">
      <alignment horizontal="left"/>
    </xf>
    <xf numFmtId="4" fontId="15" fillId="3" borderId="3" xfId="0" applyNumberFormat="1" applyFont="1" applyFill="1" applyBorder="1" applyAlignment="1">
      <alignment horizontal="right"/>
    </xf>
    <xf numFmtId="4" fontId="15" fillId="0" borderId="3" xfId="0" applyNumberFormat="1" applyFont="1" applyFill="1" applyBorder="1" applyAlignment="1">
      <alignment horizontal="right"/>
    </xf>
    <xf numFmtId="3" fontId="15" fillId="0" borderId="3" xfId="0" applyNumberFormat="1" applyFont="1" applyFill="1" applyBorder="1" applyAlignment="1">
      <alignment horizontal="right"/>
    </xf>
    <xf numFmtId="3" fontId="11" fillId="0" borderId="3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vertical="center"/>
    </xf>
    <xf numFmtId="0" fontId="12" fillId="3" borderId="2" xfId="0" applyNumberFormat="1" applyFont="1" applyFill="1" applyBorder="1" applyAlignment="1" applyProtection="1">
      <alignment vertical="center"/>
    </xf>
    <xf numFmtId="3" fontId="15" fillId="0" borderId="3" xfId="0" applyNumberFormat="1" applyFont="1" applyFill="1" applyBorder="1" applyAlignment="1" applyProtection="1">
      <alignment horizontal="right" wrapText="1"/>
    </xf>
    <xf numFmtId="4" fontId="15" fillId="0" borderId="3" xfId="0" applyNumberFormat="1" applyFont="1" applyBorder="1" applyAlignment="1">
      <alignment horizontal="right"/>
    </xf>
    <xf numFmtId="3" fontId="11" fillId="0" borderId="3" xfId="0" applyNumberFormat="1" applyFont="1" applyBorder="1" applyAlignment="1">
      <alignment horizontal="right"/>
    </xf>
    <xf numFmtId="0" fontId="24" fillId="0" borderId="0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Alignment="1" applyProtection="1"/>
    <xf numFmtId="3" fontId="15" fillId="0" borderId="3" xfId="0" applyNumberFormat="1" applyFont="1" applyBorder="1" applyAlignment="1">
      <alignment horizontal="right"/>
    </xf>
    <xf numFmtId="0" fontId="15" fillId="0" borderId="0" xfId="0" quotePrefix="1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wrapText="1"/>
    </xf>
    <xf numFmtId="4" fontId="11" fillId="4" borderId="1" xfId="0" quotePrefix="1" applyNumberFormat="1" applyFont="1" applyFill="1" applyBorder="1" applyAlignment="1">
      <alignment horizontal="right"/>
    </xf>
    <xf numFmtId="3" fontId="11" fillId="4" borderId="1" xfId="0" quotePrefix="1" applyNumberFormat="1" applyFont="1" applyFill="1" applyBorder="1" applyAlignment="1">
      <alignment horizontal="right"/>
    </xf>
    <xf numFmtId="3" fontId="11" fillId="4" borderId="3" xfId="0" applyNumberFormat="1" applyFont="1" applyFill="1" applyBorder="1" applyAlignment="1" applyProtection="1">
      <alignment horizontal="right" wrapText="1"/>
    </xf>
    <xf numFmtId="4" fontId="11" fillId="3" borderId="1" xfId="0" quotePrefix="1" applyNumberFormat="1" applyFont="1" applyFill="1" applyBorder="1" applyAlignment="1">
      <alignment horizontal="right"/>
    </xf>
    <xf numFmtId="3" fontId="11" fillId="3" borderId="1" xfId="0" quotePrefix="1" applyNumberFormat="1" applyFont="1" applyFill="1" applyBorder="1" applyAlignment="1">
      <alignment horizontal="right"/>
    </xf>
    <xf numFmtId="3" fontId="11" fillId="3" borderId="3" xfId="0" quotePrefix="1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wrapText="1"/>
    </xf>
    <xf numFmtId="0" fontId="28" fillId="4" borderId="3" xfId="0" applyNumberFormat="1" applyFont="1" applyFill="1" applyBorder="1" applyAlignment="1" applyProtection="1">
      <alignment horizontal="center" vertical="center" wrapText="1"/>
    </xf>
    <xf numFmtId="0" fontId="28" fillId="4" borderId="4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vertical="center" wrapText="1"/>
    </xf>
    <xf numFmtId="0" fontId="15" fillId="5" borderId="3" xfId="0" applyNumberFormat="1" applyFont="1" applyFill="1" applyBorder="1" applyAlignment="1" applyProtection="1">
      <alignment horizontal="left" vertical="center" wrapText="1"/>
    </xf>
    <xf numFmtId="4" fontId="15" fillId="5" borderId="3" xfId="0" applyNumberFormat="1" applyFont="1" applyFill="1" applyBorder="1" applyAlignment="1" applyProtection="1">
      <alignment horizontal="right" vertical="center" wrapText="1"/>
    </xf>
    <xf numFmtId="3" fontId="11" fillId="5" borderId="3" xfId="0" applyNumberFormat="1" applyFont="1" applyFill="1" applyBorder="1" applyAlignment="1" applyProtection="1">
      <alignment horizontal="right" vertical="center" wrapText="1"/>
    </xf>
    <xf numFmtId="3" fontId="15" fillId="5" borderId="3" xfId="0" applyNumberFormat="1" applyFont="1" applyFill="1" applyBorder="1" applyAlignment="1" applyProtection="1">
      <alignment horizontal="right" vertical="center" wrapText="1"/>
    </xf>
    <xf numFmtId="4" fontId="15" fillId="3" borderId="3" xfId="0" applyNumberFormat="1" applyFont="1" applyFill="1" applyBorder="1" applyAlignment="1" applyProtection="1">
      <alignment horizontal="right" vertical="center" wrapText="1"/>
    </xf>
    <xf numFmtId="4" fontId="12" fillId="2" borderId="3" xfId="0" applyNumberFormat="1" applyFont="1" applyFill="1" applyBorder="1" applyAlignment="1">
      <alignment horizontal="right"/>
    </xf>
    <xf numFmtId="3" fontId="24" fillId="2" borderId="3" xfId="0" applyNumberFormat="1" applyFont="1" applyFill="1" applyBorder="1" applyAlignment="1">
      <alignment horizontal="right"/>
    </xf>
    <xf numFmtId="0" fontId="29" fillId="3" borderId="3" xfId="0" applyNumberFormat="1" applyFont="1" applyFill="1" applyBorder="1" applyAlignment="1" applyProtection="1">
      <alignment horizontal="left" vertical="center" wrapText="1"/>
    </xf>
    <xf numFmtId="4" fontId="11" fillId="3" borderId="4" xfId="0" applyNumberFormat="1" applyFont="1" applyFill="1" applyBorder="1" applyAlignment="1">
      <alignment horizontal="right"/>
    </xf>
    <xf numFmtId="4" fontId="12" fillId="2" borderId="4" xfId="0" applyNumberFormat="1" applyFont="1" applyFill="1" applyBorder="1" applyAlignment="1">
      <alignment horizontal="right"/>
    </xf>
    <xf numFmtId="0" fontId="13" fillId="2" borderId="3" xfId="0" applyFont="1" applyFill="1" applyBorder="1" applyAlignment="1">
      <alignment horizontal="left" vertical="center" wrapText="1" indent="1"/>
    </xf>
    <xf numFmtId="0" fontId="11" fillId="4" borderId="4" xfId="0" applyNumberFormat="1" applyFont="1" applyFill="1" applyBorder="1" applyAlignment="1" applyProtection="1">
      <alignment horizontal="center" vertical="center" wrapText="1"/>
    </xf>
    <xf numFmtId="0" fontId="15" fillId="2" borderId="4" xfId="0" applyNumberFormat="1" applyFont="1" applyFill="1" applyBorder="1" applyAlignment="1" applyProtection="1">
      <alignment horizontal="left" vertical="center" wrapText="1"/>
    </xf>
    <xf numFmtId="4" fontId="11" fillId="2" borderId="4" xfId="1" applyNumberFormat="1" applyFont="1" applyFill="1" applyBorder="1" applyAlignment="1" applyProtection="1">
      <alignment horizontal="right" vertical="center" wrapText="1"/>
    </xf>
    <xf numFmtId="0" fontId="24" fillId="2" borderId="4" xfId="0" applyNumberFormat="1" applyFont="1" applyFill="1" applyBorder="1" applyAlignment="1" applyProtection="1">
      <alignment horizontal="left" vertical="center" wrapText="1"/>
    </xf>
    <xf numFmtId="4" fontId="12" fillId="2" borderId="4" xfId="1" applyNumberFormat="1" applyFont="1" applyFill="1" applyBorder="1" applyAlignment="1" applyProtection="1">
      <alignment horizontal="right" vertical="center" wrapText="1"/>
    </xf>
    <xf numFmtId="0" fontId="12" fillId="0" borderId="3" xfId="2" applyFont="1" applyFill="1" applyBorder="1" applyAlignment="1">
      <alignment horizontal="left" vertical="center" wrapText="1"/>
    </xf>
    <xf numFmtId="4" fontId="12" fillId="2" borderId="4" xfId="1" applyNumberFormat="1" applyFont="1" applyFill="1" applyBorder="1" applyAlignment="1">
      <alignment horizontal="right"/>
    </xf>
    <xf numFmtId="4" fontId="18" fillId="2" borderId="4" xfId="1" applyNumberFormat="1" applyFont="1" applyFill="1" applyBorder="1" applyAlignment="1" applyProtection="1">
      <alignment horizontal="right" vertical="center" wrapText="1"/>
    </xf>
    <xf numFmtId="4" fontId="11" fillId="2" borderId="4" xfId="1" applyNumberFormat="1" applyFont="1" applyFill="1" applyBorder="1" applyAlignment="1" applyProtection="1">
      <alignment horizontal="right" wrapText="1"/>
    </xf>
    <xf numFmtId="4" fontId="11" fillId="2" borderId="4" xfId="1" applyNumberFormat="1" applyFont="1" applyFill="1" applyBorder="1" applyAlignment="1">
      <alignment horizontal="right"/>
    </xf>
    <xf numFmtId="4" fontId="12" fillId="2" borderId="4" xfId="1" applyNumberFormat="1" applyFont="1" applyFill="1" applyBorder="1" applyAlignment="1" applyProtection="1">
      <alignment horizontal="right" wrapText="1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4" fontId="18" fillId="0" borderId="0" xfId="0" applyNumberFormat="1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/>
    </xf>
    <xf numFmtId="3" fontId="24" fillId="0" borderId="0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>
      <alignment horizontal="right"/>
    </xf>
    <xf numFmtId="4" fontId="11" fillId="5" borderId="4" xfId="1" applyNumberFormat="1" applyFont="1" applyFill="1" applyBorder="1" applyAlignment="1" applyProtection="1">
      <alignment horizontal="right" vertical="center" wrapText="1"/>
    </xf>
    <xf numFmtId="0" fontId="24" fillId="2" borderId="1" xfId="0" applyNumberFormat="1" applyFont="1" applyFill="1" applyBorder="1" applyAlignment="1" applyProtection="1">
      <alignment horizontal="left" vertical="center" wrapText="1" indent="1"/>
    </xf>
    <xf numFmtId="0" fontId="24" fillId="2" borderId="2" xfId="0" applyNumberFormat="1" applyFont="1" applyFill="1" applyBorder="1" applyAlignment="1" applyProtection="1">
      <alignment horizontal="left" vertical="center" wrapText="1" indent="1"/>
    </xf>
    <xf numFmtId="0" fontId="24" fillId="2" borderId="4" xfId="0" applyNumberFormat="1" applyFont="1" applyFill="1" applyBorder="1" applyAlignment="1" applyProtection="1">
      <alignment horizontal="left" vertical="center" wrapText="1" indent="1"/>
    </xf>
    <xf numFmtId="4" fontId="26" fillId="2" borderId="4" xfId="1" applyNumberFormat="1" applyFont="1" applyFill="1" applyBorder="1" applyAlignment="1" applyProtection="1">
      <alignment horizontal="right" vertical="center" wrapText="1"/>
    </xf>
    <xf numFmtId="4" fontId="11" fillId="5" borderId="4" xfId="1" applyNumberFormat="1" applyFont="1" applyFill="1" applyBorder="1" applyAlignment="1">
      <alignment horizontal="right"/>
    </xf>
    <xf numFmtId="4" fontId="29" fillId="5" borderId="4" xfId="1" applyNumberFormat="1" applyFont="1" applyFill="1" applyBorder="1" applyAlignment="1" applyProtection="1">
      <alignment horizontal="right" wrapText="1"/>
    </xf>
    <xf numFmtId="4" fontId="11" fillId="6" borderId="4" xfId="1" applyNumberFormat="1" applyFont="1" applyFill="1" applyBorder="1" applyAlignment="1" applyProtection="1">
      <alignment horizontal="right" vertical="center" wrapText="1"/>
    </xf>
    <xf numFmtId="4" fontId="29" fillId="5" borderId="4" xfId="1" applyNumberFormat="1" applyFont="1" applyFill="1" applyBorder="1" applyAlignment="1" applyProtection="1">
      <alignment horizontal="right" vertical="center" wrapText="1"/>
    </xf>
    <xf numFmtId="0" fontId="15" fillId="2" borderId="1" xfId="0" applyNumberFormat="1" applyFont="1" applyFill="1" applyBorder="1" applyAlignment="1" applyProtection="1">
      <alignment horizontal="left" vertical="center" wrapText="1"/>
    </xf>
    <xf numFmtId="0" fontId="15" fillId="2" borderId="2" xfId="0" applyNumberFormat="1" applyFont="1" applyFill="1" applyBorder="1" applyAlignment="1" applyProtection="1">
      <alignment horizontal="left" vertical="center" wrapText="1"/>
    </xf>
    <xf numFmtId="4" fontId="12" fillId="0" borderId="4" xfId="0" applyNumberFormat="1" applyFont="1" applyFill="1" applyBorder="1" applyAlignment="1">
      <alignment horizontal="right"/>
    </xf>
    <xf numFmtId="4" fontId="12" fillId="0" borderId="4" xfId="1" applyNumberFormat="1" applyFont="1" applyFill="1" applyBorder="1" applyAlignment="1" applyProtection="1">
      <alignment horizontal="right" vertical="center" wrapText="1"/>
    </xf>
    <xf numFmtId="4" fontId="12" fillId="0" borderId="4" xfId="1" applyNumberFormat="1" applyFont="1" applyFill="1" applyBorder="1" applyAlignment="1">
      <alignment horizontal="right"/>
    </xf>
    <xf numFmtId="4" fontId="12" fillId="0" borderId="4" xfId="1" applyNumberFormat="1" applyFont="1" applyFill="1" applyBorder="1" applyAlignment="1" applyProtection="1">
      <alignment horizontal="right" wrapText="1"/>
    </xf>
    <xf numFmtId="0" fontId="20" fillId="2" borderId="1" xfId="0" applyNumberFormat="1" applyFont="1" applyFill="1" applyBorder="1" applyAlignment="1" applyProtection="1">
      <alignment horizontal="left" vertical="center" wrapText="1" indent="1"/>
    </xf>
    <xf numFmtId="0" fontId="20" fillId="2" borderId="2" xfId="0" applyNumberFormat="1" applyFont="1" applyFill="1" applyBorder="1" applyAlignment="1" applyProtection="1">
      <alignment horizontal="left" vertical="center" wrapText="1" indent="1"/>
    </xf>
    <xf numFmtId="0" fontId="20" fillId="2" borderId="4" xfId="0" applyNumberFormat="1" applyFont="1" applyFill="1" applyBorder="1" applyAlignment="1" applyProtection="1">
      <alignment horizontal="left" vertical="center" wrapText="1" indent="1"/>
    </xf>
    <xf numFmtId="0" fontId="20" fillId="2" borderId="4" xfId="0" applyNumberFormat="1" applyFont="1" applyFill="1" applyBorder="1" applyAlignment="1" applyProtection="1">
      <alignment horizontal="left" vertical="center" wrapText="1"/>
    </xf>
    <xf numFmtId="0" fontId="20" fillId="2" borderId="4" xfId="0" applyNumberFormat="1" applyFont="1" applyFill="1" applyBorder="1" applyAlignment="1" applyProtection="1">
      <alignment horizontal="left" vertical="center" wrapText="1"/>
    </xf>
    <xf numFmtId="4" fontId="11" fillId="6" borderId="3" xfId="0" applyNumberFormat="1" applyFont="1" applyFill="1" applyBorder="1" applyAlignment="1">
      <alignment horizontal="right" vertical="center"/>
    </xf>
    <xf numFmtId="4" fontId="11" fillId="4" borderId="4" xfId="0" applyNumberFormat="1" applyFont="1" applyFill="1" applyBorder="1" applyAlignment="1" applyProtection="1">
      <alignment horizontal="right" vertical="center" wrapText="1"/>
    </xf>
    <xf numFmtId="0" fontId="15" fillId="4" borderId="4" xfId="0" applyNumberFormat="1" applyFont="1" applyFill="1" applyBorder="1" applyAlignment="1" applyProtection="1">
      <alignment horizontal="left" vertical="center" wrapText="1"/>
    </xf>
    <xf numFmtId="4" fontId="11" fillId="0" borderId="4" xfId="1" applyNumberFormat="1" applyFont="1" applyFill="1" applyBorder="1" applyAlignment="1" applyProtection="1">
      <alignment horizontal="right" wrapText="1"/>
    </xf>
    <xf numFmtId="4" fontId="11" fillId="3" borderId="3" xfId="0" applyNumberFormat="1" applyFont="1" applyFill="1" applyBorder="1" applyAlignment="1">
      <alignment horizontal="right"/>
    </xf>
    <xf numFmtId="3" fontId="12" fillId="0" borderId="6" xfId="0" applyNumberFormat="1" applyFont="1" applyFill="1" applyBorder="1" applyAlignment="1">
      <alignment horizontal="right"/>
    </xf>
    <xf numFmtId="0" fontId="0" fillId="0" borderId="0" xfId="0" applyFont="1"/>
    <xf numFmtId="0" fontId="16" fillId="0" borderId="0" xfId="0" applyNumberFormat="1" applyFont="1" applyFill="1" applyBorder="1" applyAlignment="1" applyProtection="1">
      <alignment wrapText="1"/>
    </xf>
    <xf numFmtId="0" fontId="27" fillId="0" borderId="0" xfId="0" applyNumberFormat="1" applyFont="1" applyFill="1" applyBorder="1" applyAlignment="1" applyProtection="1">
      <alignment wrapText="1"/>
    </xf>
    <xf numFmtId="0" fontId="11" fillId="3" borderId="1" xfId="0" quotePrefix="1" applyNumberFormat="1" applyFont="1" applyFill="1" applyBorder="1" applyAlignment="1" applyProtection="1">
      <alignment horizontal="left" vertical="center" wrapText="1"/>
    </xf>
    <xf numFmtId="0" fontId="12" fillId="3" borderId="2" xfId="0" applyNumberFormat="1" applyFont="1" applyFill="1" applyBorder="1" applyAlignment="1" applyProtection="1">
      <alignment vertical="center" wrapText="1"/>
    </xf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wrapText="1"/>
    </xf>
    <xf numFmtId="0" fontId="11" fillId="4" borderId="1" xfId="0" applyNumberFormat="1" applyFont="1" applyFill="1" applyBorder="1" applyAlignment="1" applyProtection="1">
      <alignment horizontal="left" vertical="center" wrapText="1"/>
    </xf>
    <xf numFmtId="0" fontId="11" fillId="4" borderId="2" xfId="0" applyNumberFormat="1" applyFont="1" applyFill="1" applyBorder="1" applyAlignment="1" applyProtection="1">
      <alignment horizontal="left" vertical="center" wrapText="1"/>
    </xf>
    <xf numFmtId="0" fontId="11" fillId="4" borderId="4" xfId="0" applyNumberFormat="1" applyFont="1" applyFill="1" applyBorder="1" applyAlignment="1" applyProtection="1">
      <alignment horizontal="left" vertical="center" wrapText="1"/>
    </xf>
    <xf numFmtId="0" fontId="11" fillId="3" borderId="1" xfId="0" applyNumberFormat="1" applyFont="1" applyFill="1" applyBorder="1" applyAlignment="1" applyProtection="1">
      <alignment horizontal="left" vertical="center" wrapText="1"/>
    </xf>
    <xf numFmtId="0" fontId="11" fillId="3" borderId="2" xfId="0" applyNumberFormat="1" applyFont="1" applyFill="1" applyBorder="1" applyAlignment="1" applyProtection="1">
      <alignment horizontal="left" vertical="center" wrapText="1"/>
    </xf>
    <xf numFmtId="0" fontId="11" fillId="3" borderId="4" xfId="0" applyNumberFormat="1" applyFont="1" applyFill="1" applyBorder="1" applyAlignment="1" applyProtection="1">
      <alignment horizontal="left" vertical="center" wrapText="1"/>
    </xf>
    <xf numFmtId="0" fontId="11" fillId="0" borderId="1" xfId="0" quotePrefix="1" applyFont="1" applyBorder="1" applyAlignment="1">
      <alignment horizontal="left" vertical="center"/>
    </xf>
    <xf numFmtId="0" fontId="12" fillId="0" borderId="2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 wrapText="1"/>
    </xf>
    <xf numFmtId="0" fontId="0" fillId="0" borderId="0" xfId="0" applyFont="1" applyAlignment="1">
      <alignment wrapText="1"/>
    </xf>
    <xf numFmtId="0" fontId="12" fillId="3" borderId="2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2" fillId="0" borderId="2" xfId="0" applyNumberFormat="1" applyFont="1" applyFill="1" applyBorder="1" applyAlignment="1" applyProtection="1">
      <alignment vertical="center" wrapText="1"/>
    </xf>
    <xf numFmtId="0" fontId="11" fillId="0" borderId="1" xfId="0" quotePrefix="1" applyFont="1" applyFill="1" applyBorder="1" applyAlignment="1">
      <alignment horizontal="left" vertical="center"/>
    </xf>
    <xf numFmtId="0" fontId="11" fillId="0" borderId="1" xfId="0" quotePrefix="1" applyNumberFormat="1" applyFont="1" applyFill="1" applyBorder="1" applyAlignment="1" applyProtection="1">
      <alignment horizontal="left" vertical="center" wrapText="1"/>
    </xf>
    <xf numFmtId="0" fontId="25" fillId="0" borderId="3" xfId="0" applyFont="1" applyBorder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24" fillId="2" borderId="1" xfId="0" applyNumberFormat="1" applyFont="1" applyFill="1" applyBorder="1" applyAlignment="1" applyProtection="1">
      <alignment horizontal="left" vertical="center" wrapText="1" indent="1"/>
    </xf>
    <xf numFmtId="0" fontId="24" fillId="2" borderId="2" xfId="0" applyNumberFormat="1" applyFont="1" applyFill="1" applyBorder="1" applyAlignment="1" applyProtection="1">
      <alignment horizontal="left" vertical="center" wrapText="1" indent="1"/>
    </xf>
    <xf numFmtId="0" fontId="24" fillId="2" borderId="4" xfId="0" applyNumberFormat="1" applyFont="1" applyFill="1" applyBorder="1" applyAlignment="1" applyProtection="1">
      <alignment horizontal="left" vertical="center" wrapText="1" indent="1"/>
    </xf>
    <xf numFmtId="0" fontId="16" fillId="5" borderId="1" xfId="0" applyNumberFormat="1" applyFont="1" applyFill="1" applyBorder="1" applyAlignment="1" applyProtection="1">
      <alignment horizontal="left" vertical="center" wrapText="1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16" fillId="5" borderId="4" xfId="0" applyNumberFormat="1" applyFont="1" applyFill="1" applyBorder="1" applyAlignment="1" applyProtection="1">
      <alignment horizontal="left" vertical="center" wrapText="1"/>
    </xf>
    <xf numFmtId="0" fontId="20" fillId="2" borderId="1" xfId="0" applyNumberFormat="1" applyFont="1" applyFill="1" applyBorder="1" applyAlignment="1" applyProtection="1">
      <alignment horizontal="left" vertical="center" wrapText="1"/>
    </xf>
    <xf numFmtId="0" fontId="20" fillId="2" borderId="2" xfId="0" applyNumberFormat="1" applyFont="1" applyFill="1" applyBorder="1" applyAlignment="1" applyProtection="1">
      <alignment horizontal="left" vertical="center" wrapText="1"/>
    </xf>
    <xf numFmtId="0" fontId="20" fillId="2" borderId="4" xfId="0" applyNumberFormat="1" applyFont="1" applyFill="1" applyBorder="1" applyAlignment="1" applyProtection="1">
      <alignment horizontal="left" vertical="center" wrapText="1"/>
    </xf>
    <xf numFmtId="0" fontId="11" fillId="6" borderId="1" xfId="0" applyNumberFormat="1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horizontal="left" vertical="center" wrapText="1"/>
    </xf>
    <xf numFmtId="0" fontId="11" fillId="6" borderId="4" xfId="0" applyNumberFormat="1" applyFont="1" applyFill="1" applyBorder="1" applyAlignment="1" applyProtection="1">
      <alignment horizontal="left" vertical="center" wrapText="1"/>
    </xf>
    <xf numFmtId="0" fontId="15" fillId="6" borderId="1" xfId="0" applyNumberFormat="1" applyFont="1" applyFill="1" applyBorder="1" applyAlignment="1" applyProtection="1">
      <alignment horizontal="left" vertical="center" wrapText="1"/>
    </xf>
    <xf numFmtId="0" fontId="15" fillId="6" borderId="2" xfId="0" applyNumberFormat="1" applyFont="1" applyFill="1" applyBorder="1" applyAlignment="1" applyProtection="1">
      <alignment horizontal="left" vertical="center" wrapText="1"/>
    </xf>
    <xf numFmtId="0" fontId="15" fillId="6" borderId="4" xfId="0" applyNumberFormat="1" applyFont="1" applyFill="1" applyBorder="1" applyAlignment="1" applyProtection="1">
      <alignment horizontal="left" vertical="center" wrapText="1"/>
    </xf>
    <xf numFmtId="0" fontId="15" fillId="4" borderId="1" xfId="0" applyNumberFormat="1" applyFont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left" vertical="center" wrapText="1"/>
    </xf>
    <xf numFmtId="0" fontId="15" fillId="2" borderId="2" xfId="0" applyNumberFormat="1" applyFont="1" applyFill="1" applyBorder="1" applyAlignment="1" applyProtection="1">
      <alignment horizontal="left" vertical="center" wrapText="1"/>
    </xf>
    <xf numFmtId="0" fontId="15" fillId="2" borderId="4" xfId="0" applyNumberFormat="1" applyFont="1" applyFill="1" applyBorder="1" applyAlignment="1" applyProtection="1">
      <alignment horizontal="left" vertical="center" wrapText="1"/>
    </xf>
    <xf numFmtId="0" fontId="15" fillId="4" borderId="2" xfId="0" applyNumberFormat="1" applyFont="1" applyFill="1" applyBorder="1" applyAlignment="1" applyProtection="1">
      <alignment horizontal="center" vertical="center" wrapText="1"/>
    </xf>
    <xf numFmtId="0" fontId="15" fillId="4" borderId="4" xfId="0" applyNumberFormat="1" applyFont="1" applyFill="1" applyBorder="1" applyAlignment="1" applyProtection="1">
      <alignment horizontal="center" vertical="center" wrapText="1"/>
    </xf>
  </cellXfs>
  <cellStyles count="3">
    <cellStyle name="Comma" xfId="1" builtinId="3"/>
    <cellStyle name="Normal" xfId="0" builtinId="0"/>
    <cellStyle name="Obično_List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zoomScaleNormal="100" workbookViewId="0">
      <selection activeCell="G12" sqref="G12"/>
    </sheetView>
  </sheetViews>
  <sheetFormatPr defaultRowHeight="14.4" x14ac:dyDescent="0.3"/>
  <cols>
    <col min="1" max="4" width="8.88671875" style="63"/>
    <col min="5" max="10" width="25.33203125" style="63" customWidth="1"/>
    <col min="11" max="16384" width="8.88671875" style="63"/>
  </cols>
  <sheetData>
    <row r="1" spans="1:10" ht="42" customHeight="1" x14ac:dyDescent="0.3">
      <c r="A1" s="183" t="s">
        <v>91</v>
      </c>
      <c r="B1" s="183"/>
      <c r="C1" s="183"/>
      <c r="D1" s="183"/>
      <c r="E1" s="183"/>
      <c r="F1" s="183"/>
      <c r="G1" s="183"/>
      <c r="H1" s="183"/>
      <c r="I1" s="183"/>
      <c r="J1" s="183"/>
    </row>
    <row r="2" spans="1:10" x14ac:dyDescent="0.3">
      <c r="A2" s="64"/>
      <c r="B2" s="64"/>
      <c r="C2" s="64"/>
      <c r="D2" s="64"/>
      <c r="E2" s="64"/>
      <c r="F2" s="64"/>
      <c r="G2" s="64"/>
      <c r="H2" s="64"/>
      <c r="I2" s="64"/>
      <c r="J2" s="64"/>
    </row>
    <row r="3" spans="1:10" x14ac:dyDescent="0.3">
      <c r="A3" s="183" t="s">
        <v>19</v>
      </c>
      <c r="B3" s="183"/>
      <c r="C3" s="183"/>
      <c r="D3" s="183"/>
      <c r="E3" s="183"/>
      <c r="F3" s="183"/>
      <c r="G3" s="183"/>
      <c r="H3" s="183"/>
      <c r="I3" s="193"/>
      <c r="J3" s="193"/>
    </row>
    <row r="4" spans="1:10" x14ac:dyDescent="0.3">
      <c r="A4" s="64"/>
      <c r="B4" s="64"/>
      <c r="C4" s="64"/>
      <c r="D4" s="64"/>
      <c r="E4" s="64"/>
      <c r="F4" s="64"/>
      <c r="G4" s="64"/>
      <c r="H4" s="64"/>
      <c r="I4" s="65"/>
      <c r="J4" s="65"/>
    </row>
    <row r="5" spans="1:10" x14ac:dyDescent="0.3">
      <c r="A5" s="183" t="s">
        <v>25</v>
      </c>
      <c r="B5" s="194"/>
      <c r="C5" s="194"/>
      <c r="D5" s="194"/>
      <c r="E5" s="194"/>
      <c r="F5" s="194"/>
      <c r="G5" s="194"/>
      <c r="H5" s="194"/>
      <c r="I5" s="194"/>
      <c r="J5" s="194"/>
    </row>
    <row r="6" spans="1:10" x14ac:dyDescent="0.3">
      <c r="A6" s="92"/>
      <c r="B6" s="93"/>
      <c r="C6" s="93"/>
      <c r="D6" s="93"/>
      <c r="E6" s="94"/>
      <c r="F6" s="3"/>
      <c r="G6" s="3"/>
      <c r="H6" s="3"/>
      <c r="I6" s="3"/>
      <c r="J6" s="95" t="s">
        <v>31</v>
      </c>
    </row>
    <row r="7" spans="1:10" ht="27.6" x14ac:dyDescent="0.3">
      <c r="A7" s="96"/>
      <c r="B7" s="97"/>
      <c r="C7" s="97"/>
      <c r="D7" s="98"/>
      <c r="E7" s="99"/>
      <c r="F7" s="66" t="s">
        <v>92</v>
      </c>
      <c r="G7" s="66" t="s">
        <v>81</v>
      </c>
      <c r="H7" s="66" t="s">
        <v>93</v>
      </c>
      <c r="I7" s="66" t="s">
        <v>82</v>
      </c>
      <c r="J7" s="66" t="s">
        <v>94</v>
      </c>
    </row>
    <row r="8" spans="1:10" x14ac:dyDescent="0.3">
      <c r="A8" s="188" t="s">
        <v>0</v>
      </c>
      <c r="B8" s="182"/>
      <c r="C8" s="182"/>
      <c r="D8" s="182"/>
      <c r="E8" s="195"/>
      <c r="F8" s="100">
        <f>F9+F10</f>
        <v>2753243.21</v>
      </c>
      <c r="G8" s="70">
        <f>G9+G10</f>
        <v>3420082</v>
      </c>
      <c r="H8" s="69">
        <f t="shared" ref="H8:J8" si="0">H9+H10</f>
        <v>3759932</v>
      </c>
      <c r="I8" s="70">
        <f t="shared" si="0"/>
        <v>4147000</v>
      </c>
      <c r="J8" s="70">
        <f t="shared" si="0"/>
        <v>4356000</v>
      </c>
    </row>
    <row r="9" spans="1:10" x14ac:dyDescent="0.3">
      <c r="A9" s="196" t="s">
        <v>32</v>
      </c>
      <c r="B9" s="197"/>
      <c r="C9" s="197"/>
      <c r="D9" s="197"/>
      <c r="E9" s="192"/>
      <c r="F9" s="101">
        <v>2753243.21</v>
      </c>
      <c r="G9" s="102">
        <v>3418882</v>
      </c>
      <c r="H9" s="103">
        <v>3759932</v>
      </c>
      <c r="I9" s="102">
        <v>4147000</v>
      </c>
      <c r="J9" s="102">
        <v>4356000</v>
      </c>
    </row>
    <row r="10" spans="1:10" x14ac:dyDescent="0.3">
      <c r="A10" s="198" t="s">
        <v>33</v>
      </c>
      <c r="B10" s="192"/>
      <c r="C10" s="192"/>
      <c r="D10" s="192"/>
      <c r="E10" s="192"/>
      <c r="F10" s="101">
        <v>0</v>
      </c>
      <c r="G10" s="102">
        <v>1200</v>
      </c>
      <c r="H10" s="103">
        <v>0</v>
      </c>
      <c r="I10" s="102">
        <v>0</v>
      </c>
      <c r="J10" s="102">
        <v>0</v>
      </c>
    </row>
    <row r="11" spans="1:10" x14ac:dyDescent="0.3">
      <c r="A11" s="104" t="s">
        <v>1</v>
      </c>
      <c r="B11" s="105"/>
      <c r="C11" s="105"/>
      <c r="D11" s="105"/>
      <c r="E11" s="105"/>
      <c r="F11" s="100">
        <f>F12+F13</f>
        <v>2747345.03</v>
      </c>
      <c r="G11" s="70">
        <f t="shared" ref="G11:J11" si="1">G12+G13</f>
        <v>3478202</v>
      </c>
      <c r="H11" s="69">
        <f t="shared" si="1"/>
        <v>3769687</v>
      </c>
      <c r="I11" s="70">
        <f t="shared" si="1"/>
        <v>4147000</v>
      </c>
      <c r="J11" s="70">
        <f t="shared" si="1"/>
        <v>4356000</v>
      </c>
    </row>
    <row r="12" spans="1:10" x14ac:dyDescent="0.3">
      <c r="A12" s="199" t="s">
        <v>34</v>
      </c>
      <c r="B12" s="197"/>
      <c r="C12" s="197"/>
      <c r="D12" s="197"/>
      <c r="E12" s="197"/>
      <c r="F12" s="101">
        <v>2450659.5699999998</v>
      </c>
      <c r="G12" s="103">
        <v>3323317</v>
      </c>
      <c r="H12" s="103">
        <v>3552382</v>
      </c>
      <c r="I12" s="102">
        <v>3942000</v>
      </c>
      <c r="J12" s="106">
        <v>4176000</v>
      </c>
    </row>
    <row r="13" spans="1:10" x14ac:dyDescent="0.3">
      <c r="A13" s="191" t="s">
        <v>35</v>
      </c>
      <c r="B13" s="192"/>
      <c r="C13" s="192"/>
      <c r="D13" s="192"/>
      <c r="E13" s="192"/>
      <c r="F13" s="107">
        <v>296685.46000000002</v>
      </c>
      <c r="G13" s="108">
        <v>154885</v>
      </c>
      <c r="H13" s="103">
        <v>217305</v>
      </c>
      <c r="I13" s="102">
        <v>205000</v>
      </c>
      <c r="J13" s="106">
        <v>180000</v>
      </c>
    </row>
    <row r="14" spans="1:10" x14ac:dyDescent="0.3">
      <c r="A14" s="181" t="s">
        <v>52</v>
      </c>
      <c r="B14" s="182"/>
      <c r="C14" s="182"/>
      <c r="D14" s="182"/>
      <c r="E14" s="182"/>
      <c r="F14" s="100">
        <f>F8-F11</f>
        <v>5898.1800000001676</v>
      </c>
      <c r="G14" s="70">
        <f t="shared" ref="G14:J14" si="2">G8-G11</f>
        <v>-58120</v>
      </c>
      <c r="H14" s="69">
        <f t="shared" si="2"/>
        <v>-9755</v>
      </c>
      <c r="I14" s="70">
        <f t="shared" si="2"/>
        <v>0</v>
      </c>
      <c r="J14" s="70">
        <f t="shared" si="2"/>
        <v>0</v>
      </c>
    </row>
    <row r="15" spans="1:10" x14ac:dyDescent="0.3">
      <c r="A15" s="64"/>
      <c r="B15" s="109"/>
      <c r="C15" s="109"/>
      <c r="D15" s="109"/>
      <c r="E15" s="109"/>
      <c r="F15" s="109"/>
      <c r="G15" s="109"/>
      <c r="H15" s="110"/>
      <c r="I15" s="110"/>
      <c r="J15" s="110"/>
    </row>
    <row r="16" spans="1:10" x14ac:dyDescent="0.3">
      <c r="A16" s="183" t="s">
        <v>26</v>
      </c>
      <c r="B16" s="194"/>
      <c r="C16" s="194"/>
      <c r="D16" s="194"/>
      <c r="E16" s="194"/>
      <c r="F16" s="194"/>
      <c r="G16" s="194"/>
      <c r="H16" s="194"/>
      <c r="I16" s="194"/>
      <c r="J16" s="194"/>
    </row>
    <row r="17" spans="1:10" x14ac:dyDescent="0.3">
      <c r="A17" s="64"/>
      <c r="B17" s="109"/>
      <c r="C17" s="109"/>
      <c r="D17" s="109"/>
      <c r="E17" s="109"/>
      <c r="F17" s="109"/>
      <c r="G17" s="109"/>
      <c r="H17" s="110"/>
      <c r="I17" s="110"/>
      <c r="J17" s="110"/>
    </row>
    <row r="18" spans="1:10" ht="27.6" x14ac:dyDescent="0.3">
      <c r="A18" s="96"/>
      <c r="B18" s="97"/>
      <c r="C18" s="97"/>
      <c r="D18" s="98"/>
      <c r="E18" s="99"/>
      <c r="F18" s="66" t="s">
        <v>92</v>
      </c>
      <c r="G18" s="66" t="s">
        <v>81</v>
      </c>
      <c r="H18" s="66" t="s">
        <v>93</v>
      </c>
      <c r="I18" s="66" t="s">
        <v>82</v>
      </c>
      <c r="J18" s="66" t="s">
        <v>94</v>
      </c>
    </row>
    <row r="19" spans="1:10" x14ac:dyDescent="0.3">
      <c r="A19" s="191" t="s">
        <v>36</v>
      </c>
      <c r="B19" s="192"/>
      <c r="C19" s="192"/>
      <c r="D19" s="192"/>
      <c r="E19" s="192"/>
      <c r="F19" s="111">
        <v>0</v>
      </c>
      <c r="G19" s="111">
        <v>0</v>
      </c>
      <c r="H19" s="111">
        <v>0</v>
      </c>
      <c r="I19" s="111">
        <v>0</v>
      </c>
      <c r="J19" s="106">
        <v>0</v>
      </c>
    </row>
    <row r="20" spans="1:10" x14ac:dyDescent="0.3">
      <c r="A20" s="191" t="s">
        <v>37</v>
      </c>
      <c r="B20" s="192"/>
      <c r="C20" s="192"/>
      <c r="D20" s="192"/>
      <c r="E20" s="192"/>
      <c r="F20" s="111">
        <v>0</v>
      </c>
      <c r="G20" s="111">
        <v>0</v>
      </c>
      <c r="H20" s="111">
        <v>0</v>
      </c>
      <c r="I20" s="111">
        <v>0</v>
      </c>
      <c r="J20" s="106">
        <v>0</v>
      </c>
    </row>
    <row r="21" spans="1:10" x14ac:dyDescent="0.3">
      <c r="A21" s="181" t="s">
        <v>2</v>
      </c>
      <c r="B21" s="182"/>
      <c r="C21" s="182"/>
      <c r="D21" s="182"/>
      <c r="E21" s="182"/>
      <c r="F21" s="70">
        <f>F19-F20</f>
        <v>0</v>
      </c>
      <c r="G21" s="70">
        <f t="shared" ref="G21:J21" si="3">G19-G20</f>
        <v>0</v>
      </c>
      <c r="H21" s="70">
        <f t="shared" si="3"/>
        <v>0</v>
      </c>
      <c r="I21" s="70">
        <f t="shared" si="3"/>
        <v>0</v>
      </c>
      <c r="J21" s="70">
        <f t="shared" si="3"/>
        <v>0</v>
      </c>
    </row>
    <row r="22" spans="1:10" x14ac:dyDescent="0.3">
      <c r="A22" s="181" t="s">
        <v>53</v>
      </c>
      <c r="B22" s="182"/>
      <c r="C22" s="182"/>
      <c r="D22" s="182"/>
      <c r="E22" s="182"/>
      <c r="F22" s="70">
        <v>0</v>
      </c>
      <c r="G22" s="70">
        <v>0</v>
      </c>
      <c r="H22" s="70">
        <v>0</v>
      </c>
      <c r="I22" s="70">
        <v>0</v>
      </c>
      <c r="J22" s="70">
        <v>0</v>
      </c>
    </row>
    <row r="23" spans="1:10" x14ac:dyDescent="0.3">
      <c r="A23" s="112"/>
      <c r="B23" s="109"/>
      <c r="C23" s="109"/>
      <c r="D23" s="109"/>
      <c r="E23" s="109"/>
      <c r="F23" s="109"/>
      <c r="G23" s="109"/>
      <c r="H23" s="110"/>
      <c r="I23" s="110"/>
      <c r="J23" s="110"/>
    </row>
    <row r="24" spans="1:10" x14ac:dyDescent="0.3">
      <c r="A24" s="183" t="s">
        <v>54</v>
      </c>
      <c r="B24" s="184"/>
      <c r="C24" s="184"/>
      <c r="D24" s="184"/>
      <c r="E24" s="184"/>
      <c r="F24" s="184"/>
      <c r="G24" s="184"/>
      <c r="H24" s="184"/>
      <c r="I24" s="184"/>
      <c r="J24" s="184"/>
    </row>
    <row r="25" spans="1:10" x14ac:dyDescent="0.3">
      <c r="A25" s="64"/>
      <c r="B25" s="113"/>
      <c r="C25" s="113"/>
      <c r="D25" s="113"/>
      <c r="E25" s="113"/>
      <c r="F25" s="113"/>
      <c r="G25" s="113"/>
      <c r="H25" s="113"/>
      <c r="I25" s="113"/>
      <c r="J25" s="113"/>
    </row>
    <row r="26" spans="1:10" ht="27.6" x14ac:dyDescent="0.3">
      <c r="A26" s="96"/>
      <c r="B26" s="97"/>
      <c r="C26" s="97"/>
      <c r="D26" s="98"/>
      <c r="E26" s="99"/>
      <c r="F26" s="67" t="s">
        <v>92</v>
      </c>
      <c r="G26" s="66" t="s">
        <v>81</v>
      </c>
      <c r="H26" s="66" t="s">
        <v>93</v>
      </c>
      <c r="I26" s="66" t="s">
        <v>82</v>
      </c>
      <c r="J26" s="66" t="s">
        <v>94</v>
      </c>
    </row>
    <row r="27" spans="1:10" ht="15" customHeight="1" x14ac:dyDescent="0.3">
      <c r="A27" s="185" t="s">
        <v>55</v>
      </c>
      <c r="B27" s="186"/>
      <c r="C27" s="186"/>
      <c r="D27" s="186"/>
      <c r="E27" s="187"/>
      <c r="F27" s="114">
        <v>58120.05</v>
      </c>
      <c r="G27" s="115">
        <v>58120</v>
      </c>
      <c r="H27" s="115">
        <v>9755</v>
      </c>
      <c r="I27" s="115">
        <v>0</v>
      </c>
      <c r="J27" s="116">
        <v>0</v>
      </c>
    </row>
    <row r="28" spans="1:10" ht="15" customHeight="1" x14ac:dyDescent="0.3">
      <c r="A28" s="181" t="s">
        <v>56</v>
      </c>
      <c r="B28" s="182"/>
      <c r="C28" s="182"/>
      <c r="D28" s="182"/>
      <c r="E28" s="182"/>
      <c r="F28" s="117">
        <v>19255</v>
      </c>
      <c r="G28" s="118">
        <v>9755</v>
      </c>
      <c r="H28" s="118">
        <v>0</v>
      </c>
      <c r="I28" s="118">
        <v>0</v>
      </c>
      <c r="J28" s="119">
        <v>0</v>
      </c>
    </row>
    <row r="29" spans="1:10" ht="45" customHeight="1" x14ac:dyDescent="0.3">
      <c r="A29" s="188" t="s">
        <v>57</v>
      </c>
      <c r="B29" s="189"/>
      <c r="C29" s="189"/>
      <c r="D29" s="189"/>
      <c r="E29" s="190"/>
      <c r="F29" s="117">
        <f>SUM(F22+F27-F28)</f>
        <v>38865.050000000003</v>
      </c>
      <c r="G29" s="118">
        <f>SUM(G22+G27-G28)</f>
        <v>48365</v>
      </c>
      <c r="H29" s="118">
        <f>SUM(H14+H27-H28)</f>
        <v>0</v>
      </c>
      <c r="I29" s="118">
        <f>SUM(I14+I27-I28)</f>
        <v>0</v>
      </c>
      <c r="J29" s="119">
        <f>SUM(J14+J27-J28)</f>
        <v>0</v>
      </c>
    </row>
    <row r="30" spans="1:10" x14ac:dyDescent="0.3">
      <c r="A30" s="120"/>
      <c r="B30" s="121"/>
      <c r="C30" s="121"/>
      <c r="D30" s="121"/>
      <c r="E30" s="121"/>
      <c r="F30" s="121"/>
      <c r="G30" s="121"/>
      <c r="H30" s="121"/>
      <c r="I30" s="121"/>
      <c r="J30" s="121"/>
    </row>
    <row r="31" spans="1:10" x14ac:dyDescent="0.3">
      <c r="A31" s="179"/>
      <c r="B31" s="180"/>
      <c r="C31" s="180"/>
      <c r="D31" s="180"/>
      <c r="E31" s="180"/>
      <c r="F31" s="180"/>
      <c r="G31" s="180"/>
      <c r="H31" s="180"/>
      <c r="I31" s="180"/>
      <c r="J31" s="180"/>
    </row>
    <row r="32" spans="1:10" ht="9" customHeight="1" x14ac:dyDescent="0.3"/>
  </sheetData>
  <mergeCells count="19">
    <mergeCell ref="A20:E20"/>
    <mergeCell ref="A1:J1"/>
    <mergeCell ref="A3:J3"/>
    <mergeCell ref="A5:J5"/>
    <mergeCell ref="A8:E8"/>
    <mergeCell ref="A9:E9"/>
    <mergeCell ref="A10:E10"/>
    <mergeCell ref="A12:E12"/>
    <mergeCell ref="A13:E13"/>
    <mergeCell ref="A14:E14"/>
    <mergeCell ref="A16:J16"/>
    <mergeCell ref="A19:E19"/>
    <mergeCell ref="A31:J31"/>
    <mergeCell ref="A21:E21"/>
    <mergeCell ref="A22:E22"/>
    <mergeCell ref="A24:J24"/>
    <mergeCell ref="A27:E27"/>
    <mergeCell ref="A28:E28"/>
    <mergeCell ref="A29:E29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1"/>
  <sheetViews>
    <sheetView topLeftCell="A19" zoomScaleNormal="100" workbookViewId="0">
      <selection activeCell="E25" sqref="E25"/>
    </sheetView>
  </sheetViews>
  <sheetFormatPr defaultRowHeight="14.4" x14ac:dyDescent="0.3"/>
  <cols>
    <col min="1" max="1" width="7.44140625" style="63" bestFit="1" customWidth="1"/>
    <col min="2" max="2" width="8.44140625" style="63" bestFit="1" customWidth="1"/>
    <col min="3" max="3" width="56.21875" style="63" customWidth="1"/>
    <col min="4" max="8" width="23.88671875" style="63" customWidth="1"/>
    <col min="9" max="9" width="11.6640625" style="63" bestFit="1" customWidth="1"/>
    <col min="10" max="16384" width="8.88671875" style="63"/>
  </cols>
  <sheetData>
    <row r="1" spans="1:8" ht="42" customHeight="1" x14ac:dyDescent="0.3">
      <c r="A1" s="183" t="s">
        <v>91</v>
      </c>
      <c r="B1" s="183"/>
      <c r="C1" s="183"/>
      <c r="D1" s="183"/>
      <c r="E1" s="183"/>
      <c r="F1" s="183"/>
      <c r="G1" s="183"/>
      <c r="H1" s="183"/>
    </row>
    <row r="2" spans="1:8" ht="18" customHeight="1" x14ac:dyDescent="0.3">
      <c r="A2" s="64"/>
      <c r="B2" s="64"/>
      <c r="C2" s="64"/>
      <c r="D2" s="64"/>
      <c r="E2" s="64"/>
      <c r="F2" s="64"/>
    </row>
    <row r="3" spans="1:8" ht="15.75" customHeight="1" x14ac:dyDescent="0.3">
      <c r="A3" s="183" t="s">
        <v>19</v>
      </c>
      <c r="B3" s="183"/>
      <c r="C3" s="183"/>
      <c r="D3" s="183"/>
      <c r="E3" s="183"/>
      <c r="F3" s="183"/>
      <c r="G3" s="183"/>
      <c r="H3" s="183"/>
    </row>
    <row r="4" spans="1:8" x14ac:dyDescent="0.3">
      <c r="A4" s="64"/>
      <c r="B4" s="64"/>
      <c r="C4" s="64"/>
      <c r="D4" s="64"/>
      <c r="E4" s="65"/>
      <c r="F4" s="65"/>
    </row>
    <row r="5" spans="1:8" ht="18" customHeight="1" x14ac:dyDescent="0.3">
      <c r="A5" s="183" t="s">
        <v>4</v>
      </c>
      <c r="B5" s="183"/>
      <c r="C5" s="183"/>
      <c r="D5" s="183"/>
      <c r="E5" s="183"/>
      <c r="F5" s="183"/>
      <c r="G5" s="183"/>
      <c r="H5" s="183"/>
    </row>
    <row r="6" spans="1:8" x14ac:dyDescent="0.3">
      <c r="A6" s="64"/>
      <c r="B6" s="64"/>
      <c r="C6" s="64"/>
      <c r="D6" s="64"/>
      <c r="E6" s="65"/>
      <c r="F6" s="65"/>
    </row>
    <row r="7" spans="1:8" ht="15.75" customHeight="1" x14ac:dyDescent="0.3">
      <c r="A7" s="183" t="s">
        <v>38</v>
      </c>
      <c r="B7" s="183"/>
      <c r="C7" s="183"/>
      <c r="D7" s="183"/>
      <c r="E7" s="183"/>
      <c r="F7" s="183"/>
      <c r="G7" s="183"/>
      <c r="H7" s="183"/>
    </row>
    <row r="8" spans="1:8" x14ac:dyDescent="0.3">
      <c r="A8" s="64"/>
      <c r="B8" s="64"/>
      <c r="C8" s="64"/>
      <c r="D8" s="64"/>
      <c r="E8" s="65"/>
      <c r="F8" s="65"/>
    </row>
    <row r="9" spans="1:8" ht="27.6" x14ac:dyDescent="0.3">
      <c r="A9" s="122" t="s">
        <v>5</v>
      </c>
      <c r="B9" s="123" t="s">
        <v>6</v>
      </c>
      <c r="C9" s="67" t="s">
        <v>3</v>
      </c>
      <c r="D9" s="67" t="s">
        <v>92</v>
      </c>
      <c r="E9" s="66" t="s">
        <v>81</v>
      </c>
      <c r="F9" s="66" t="s">
        <v>93</v>
      </c>
      <c r="G9" s="66" t="s">
        <v>82</v>
      </c>
      <c r="H9" s="66" t="s">
        <v>94</v>
      </c>
    </row>
    <row r="10" spans="1:8" x14ac:dyDescent="0.3">
      <c r="A10" s="22"/>
      <c r="B10" s="22"/>
      <c r="C10" s="22" t="s">
        <v>0</v>
      </c>
      <c r="D10" s="68">
        <f>SUM(D11+D18)</f>
        <v>2753243.2099999995</v>
      </c>
      <c r="E10" s="69">
        <f>SUM(E11+E18)</f>
        <v>3420082</v>
      </c>
      <c r="F10" s="70">
        <f>SUM(F11+F18)</f>
        <v>3759932</v>
      </c>
      <c r="G10" s="70">
        <f>SUM(G11+G18)</f>
        <v>4147000</v>
      </c>
      <c r="H10" s="70">
        <f>SUM(H11+H18)</f>
        <v>4356000</v>
      </c>
    </row>
    <row r="11" spans="1:8" x14ac:dyDescent="0.3">
      <c r="A11" s="47">
        <v>6</v>
      </c>
      <c r="B11" s="47"/>
      <c r="C11" s="47" t="s">
        <v>7</v>
      </c>
      <c r="D11" s="48">
        <f>SUM(D12:D17)</f>
        <v>2753243.2099999995</v>
      </c>
      <c r="E11" s="49">
        <f>SUM(E12:E17)</f>
        <v>3418882</v>
      </c>
      <c r="F11" s="50">
        <f>SUM(F12:F17)</f>
        <v>3759932</v>
      </c>
      <c r="G11" s="50">
        <f>SUM(G12:G17)</f>
        <v>4147000</v>
      </c>
      <c r="H11" s="50">
        <f>SUM(H12:H17)</f>
        <v>4356000</v>
      </c>
    </row>
    <row r="12" spans="1:8" ht="26.4" customHeight="1" x14ac:dyDescent="0.3">
      <c r="A12" s="51"/>
      <c r="B12" s="51">
        <v>63</v>
      </c>
      <c r="C12" s="52" t="s">
        <v>96</v>
      </c>
      <c r="D12" s="53">
        <v>17000</v>
      </c>
      <c r="E12" s="54">
        <v>21500</v>
      </c>
      <c r="F12" s="54">
        <v>35157</v>
      </c>
      <c r="G12" s="54">
        <v>45000</v>
      </c>
      <c r="H12" s="54">
        <v>50000</v>
      </c>
    </row>
    <row r="13" spans="1:8" ht="26.4" customHeight="1" x14ac:dyDescent="0.3">
      <c r="A13" s="51"/>
      <c r="B13" s="51">
        <v>64</v>
      </c>
      <c r="C13" s="55" t="s">
        <v>59</v>
      </c>
      <c r="D13" s="56">
        <v>1.78</v>
      </c>
      <c r="E13" s="54">
        <v>10</v>
      </c>
      <c r="F13" s="54">
        <v>10</v>
      </c>
      <c r="G13" s="54">
        <v>0</v>
      </c>
      <c r="H13" s="54">
        <v>0</v>
      </c>
    </row>
    <row r="14" spans="1:8" ht="26.4" customHeight="1" x14ac:dyDescent="0.3">
      <c r="A14" s="51"/>
      <c r="B14" s="51">
        <v>65</v>
      </c>
      <c r="C14" s="52" t="s">
        <v>102</v>
      </c>
      <c r="D14" s="56">
        <v>0</v>
      </c>
      <c r="E14" s="54">
        <v>570</v>
      </c>
      <c r="F14" s="54">
        <v>0</v>
      </c>
      <c r="G14" s="54">
        <v>0</v>
      </c>
      <c r="H14" s="54">
        <v>0</v>
      </c>
    </row>
    <row r="15" spans="1:8" ht="26.4" customHeight="1" x14ac:dyDescent="0.3">
      <c r="A15" s="51"/>
      <c r="B15" s="51">
        <v>66</v>
      </c>
      <c r="C15" s="52" t="s">
        <v>95</v>
      </c>
      <c r="D15" s="53">
        <v>200306.33</v>
      </c>
      <c r="E15" s="54">
        <v>130675</v>
      </c>
      <c r="F15" s="54">
        <v>106240</v>
      </c>
      <c r="G15" s="54">
        <v>115000</v>
      </c>
      <c r="H15" s="54">
        <v>125000</v>
      </c>
    </row>
    <row r="16" spans="1:8" ht="26.4" customHeight="1" x14ac:dyDescent="0.3">
      <c r="A16" s="57"/>
      <c r="B16" s="58">
        <v>67</v>
      </c>
      <c r="C16" s="52" t="s">
        <v>28</v>
      </c>
      <c r="D16" s="59">
        <v>2534442.0299999998</v>
      </c>
      <c r="E16" s="54">
        <v>3266127</v>
      </c>
      <c r="F16" s="54">
        <v>3618525</v>
      </c>
      <c r="G16" s="54">
        <v>3987000</v>
      </c>
      <c r="H16" s="54">
        <v>4181000</v>
      </c>
    </row>
    <row r="17" spans="1:8" ht="26.4" customHeight="1" x14ac:dyDescent="0.3">
      <c r="A17" s="51"/>
      <c r="B17" s="51">
        <v>68</v>
      </c>
      <c r="C17" s="52" t="s">
        <v>60</v>
      </c>
      <c r="D17" s="59">
        <v>1493.07</v>
      </c>
      <c r="E17" s="54">
        <v>0</v>
      </c>
      <c r="F17" s="54">
        <v>0</v>
      </c>
      <c r="G17" s="54">
        <v>0</v>
      </c>
      <c r="H17" s="54">
        <v>0</v>
      </c>
    </row>
    <row r="18" spans="1:8" x14ac:dyDescent="0.3">
      <c r="A18" s="47">
        <v>7</v>
      </c>
      <c r="B18" s="47"/>
      <c r="C18" s="47" t="s">
        <v>8</v>
      </c>
      <c r="D18" s="48">
        <f>SUM(D19)</f>
        <v>0</v>
      </c>
      <c r="E18" s="49">
        <f>SUM(E19)</f>
        <v>1200</v>
      </c>
      <c r="F18" s="50">
        <f>SUM(F19)</f>
        <v>0</v>
      </c>
      <c r="G18" s="50">
        <f>SUM(G19)</f>
        <v>0</v>
      </c>
      <c r="H18" s="50">
        <f>SUM(H19:H23)</f>
        <v>0</v>
      </c>
    </row>
    <row r="19" spans="1:8" ht="26.4" customHeight="1" x14ac:dyDescent="0.3">
      <c r="A19" s="51"/>
      <c r="B19" s="51">
        <v>72</v>
      </c>
      <c r="C19" s="52" t="s">
        <v>27</v>
      </c>
      <c r="D19" s="60">
        <v>0</v>
      </c>
      <c r="E19" s="61">
        <v>1200</v>
      </c>
      <c r="F19" s="62">
        <v>0</v>
      </c>
      <c r="G19" s="62">
        <v>0</v>
      </c>
      <c r="H19" s="62">
        <v>0</v>
      </c>
    </row>
    <row r="20" spans="1:8" x14ac:dyDescent="0.3">
      <c r="E20" s="71"/>
    </row>
    <row r="21" spans="1:8" x14ac:dyDescent="0.3">
      <c r="E21" s="71"/>
    </row>
    <row r="22" spans="1:8" ht="21.75" customHeight="1" x14ac:dyDescent="0.3">
      <c r="A22" s="200" t="s">
        <v>84</v>
      </c>
      <c r="B22" s="200"/>
      <c r="C22" s="200"/>
      <c r="D22" s="200"/>
      <c r="E22" s="200"/>
      <c r="F22" s="200"/>
      <c r="G22" s="200"/>
      <c r="H22" s="200"/>
    </row>
    <row r="23" spans="1:8" ht="27.6" x14ac:dyDescent="0.3">
      <c r="A23" s="122" t="s">
        <v>5</v>
      </c>
      <c r="B23" s="123" t="s">
        <v>6</v>
      </c>
      <c r="C23" s="67" t="s">
        <v>30</v>
      </c>
      <c r="D23" s="67" t="s">
        <v>92</v>
      </c>
      <c r="E23" s="66" t="s">
        <v>81</v>
      </c>
      <c r="F23" s="66" t="s">
        <v>93</v>
      </c>
      <c r="G23" s="66" t="s">
        <v>82</v>
      </c>
      <c r="H23" s="66" t="s">
        <v>94</v>
      </c>
    </row>
    <row r="24" spans="1:8" x14ac:dyDescent="0.3">
      <c r="A24" s="22">
        <v>9</v>
      </c>
      <c r="B24" s="22"/>
      <c r="C24" s="22"/>
      <c r="D24" s="68">
        <f>SUM(D25)</f>
        <v>58120.05</v>
      </c>
      <c r="E24" s="69">
        <f>SUM(E25)</f>
        <v>48365</v>
      </c>
      <c r="F24" s="70">
        <f>SUM(F25)</f>
        <v>9755</v>
      </c>
      <c r="G24" s="70">
        <f>SUM(G25)</f>
        <v>0</v>
      </c>
      <c r="H24" s="70">
        <f>SUM(H25)</f>
        <v>0</v>
      </c>
    </row>
    <row r="25" spans="1:8" x14ac:dyDescent="0.3">
      <c r="A25" s="23"/>
      <c r="B25" s="24">
        <v>92</v>
      </c>
      <c r="C25" s="24" t="s">
        <v>83</v>
      </c>
      <c r="D25" s="72">
        <v>58120.05</v>
      </c>
      <c r="E25" s="73">
        <v>48365</v>
      </c>
      <c r="F25" s="74">
        <v>9755</v>
      </c>
      <c r="G25" s="74">
        <v>0</v>
      </c>
      <c r="H25" s="74">
        <v>0</v>
      </c>
    </row>
    <row r="26" spans="1:8" x14ac:dyDescent="0.3">
      <c r="E26" s="71"/>
    </row>
    <row r="27" spans="1:8" x14ac:dyDescent="0.3">
      <c r="A27" s="42"/>
      <c r="B27" s="43"/>
      <c r="C27" s="44"/>
      <c r="D27" s="75"/>
      <c r="E27" s="76"/>
      <c r="F27" s="76"/>
      <c r="G27" s="76"/>
      <c r="H27" s="76"/>
    </row>
    <row r="28" spans="1:8" x14ac:dyDescent="0.3">
      <c r="A28" s="183" t="s">
        <v>64</v>
      </c>
      <c r="B28" s="183"/>
      <c r="C28" s="183"/>
      <c r="D28" s="183"/>
      <c r="E28" s="183"/>
      <c r="F28" s="183"/>
      <c r="G28" s="183"/>
      <c r="H28" s="183"/>
    </row>
    <row r="29" spans="1:8" x14ac:dyDescent="0.3">
      <c r="A29" s="42"/>
      <c r="B29" s="43"/>
      <c r="C29" s="44"/>
      <c r="D29" s="77"/>
      <c r="E29" s="76"/>
      <c r="F29" s="76"/>
      <c r="G29" s="76"/>
      <c r="H29" s="76"/>
    </row>
    <row r="30" spans="1:8" ht="27.6" x14ac:dyDescent="0.3">
      <c r="A30" s="122" t="s">
        <v>5</v>
      </c>
      <c r="B30" s="123" t="s">
        <v>6</v>
      </c>
      <c r="C30" s="67" t="s">
        <v>9</v>
      </c>
      <c r="D30" s="67" t="s">
        <v>92</v>
      </c>
      <c r="E30" s="66" t="s">
        <v>81</v>
      </c>
      <c r="F30" s="66" t="s">
        <v>93</v>
      </c>
      <c r="G30" s="66" t="s">
        <v>82</v>
      </c>
      <c r="H30" s="66" t="s">
        <v>94</v>
      </c>
    </row>
    <row r="31" spans="1:8" x14ac:dyDescent="0.3">
      <c r="A31" s="78"/>
      <c r="B31" s="79"/>
      <c r="C31" s="80" t="s">
        <v>1</v>
      </c>
      <c r="D31" s="68">
        <f>SUM(D32+D37)</f>
        <v>2747345.03</v>
      </c>
      <c r="E31" s="81">
        <f>SUM(E32+E37)</f>
        <v>3478202</v>
      </c>
      <c r="F31" s="81">
        <f>SUM(F32+F37)</f>
        <v>3769687</v>
      </c>
      <c r="G31" s="82">
        <f>SUM(G32+G37)</f>
        <v>4147000</v>
      </c>
      <c r="H31" s="82">
        <f>SUM(H32+H37)</f>
        <v>4356000</v>
      </c>
    </row>
    <row r="32" spans="1:8" x14ac:dyDescent="0.3">
      <c r="A32" s="22">
        <v>3</v>
      </c>
      <c r="B32" s="22"/>
      <c r="C32" s="22" t="s">
        <v>10</v>
      </c>
      <c r="D32" s="83">
        <f>SUM(D33:D36)</f>
        <v>2450659.5699999998</v>
      </c>
      <c r="E32" s="69">
        <f>SUM(E33:E36)</f>
        <v>3323317</v>
      </c>
      <c r="F32" s="69">
        <f>SUM(F33:F36)</f>
        <v>3552382</v>
      </c>
      <c r="G32" s="69">
        <f>SUM(G33+G34+G35+G36)</f>
        <v>3942000</v>
      </c>
      <c r="H32" s="69">
        <f>SUM(H33+H34+H35+H36)</f>
        <v>4176000</v>
      </c>
    </row>
    <row r="33" spans="1:8" x14ac:dyDescent="0.3">
      <c r="A33" s="23"/>
      <c r="B33" s="24">
        <v>31</v>
      </c>
      <c r="C33" s="24" t="s">
        <v>11</v>
      </c>
      <c r="D33" s="84">
        <v>1772162.92</v>
      </c>
      <c r="E33" s="73">
        <f>2384702</f>
        <v>2384702</v>
      </c>
      <c r="F33" s="73">
        <v>2672066</v>
      </c>
      <c r="G33" s="73">
        <v>2920000</v>
      </c>
      <c r="H33" s="73">
        <v>3165000</v>
      </c>
    </row>
    <row r="34" spans="1:8" x14ac:dyDescent="0.3">
      <c r="A34" s="25"/>
      <c r="B34" s="25">
        <v>32</v>
      </c>
      <c r="C34" s="25" t="s">
        <v>22</v>
      </c>
      <c r="D34" s="85">
        <v>674304.77</v>
      </c>
      <c r="E34" s="73">
        <f>556125+366255+3585</f>
        <v>925965</v>
      </c>
      <c r="F34" s="73">
        <f>528174+349492</f>
        <v>877666</v>
      </c>
      <c r="G34" s="73">
        <f>560000+458000</f>
        <v>1018000</v>
      </c>
      <c r="H34" s="73">
        <f>610000+397000</f>
        <v>1007000</v>
      </c>
    </row>
    <row r="35" spans="1:8" x14ac:dyDescent="0.3">
      <c r="A35" s="25"/>
      <c r="B35" s="25">
        <v>34</v>
      </c>
      <c r="C35" s="25" t="s">
        <v>61</v>
      </c>
      <c r="D35" s="85">
        <v>2665.57</v>
      </c>
      <c r="E35" s="73">
        <v>2650</v>
      </c>
      <c r="F35" s="73">
        <v>2650</v>
      </c>
      <c r="G35" s="73">
        <v>4000</v>
      </c>
      <c r="H35" s="73">
        <v>4000</v>
      </c>
    </row>
    <row r="36" spans="1:8" ht="15.75" customHeight="1" x14ac:dyDescent="0.3">
      <c r="A36" s="25"/>
      <c r="B36" s="25">
        <v>38</v>
      </c>
      <c r="C36" s="25" t="s">
        <v>62</v>
      </c>
      <c r="D36" s="86">
        <v>1526.31</v>
      </c>
      <c r="E36" s="73">
        <v>10000</v>
      </c>
      <c r="F36" s="73">
        <v>0</v>
      </c>
      <c r="G36" s="73">
        <v>0</v>
      </c>
      <c r="H36" s="73">
        <v>0</v>
      </c>
    </row>
    <row r="37" spans="1:8" x14ac:dyDescent="0.3">
      <c r="A37" s="28">
        <v>4</v>
      </c>
      <c r="B37" s="29"/>
      <c r="C37" s="27" t="s">
        <v>12</v>
      </c>
      <c r="D37" s="87">
        <f>SUM(D38:D40)</f>
        <v>296685.46000000002</v>
      </c>
      <c r="E37" s="69">
        <f>SUM(E38:E40)</f>
        <v>154885</v>
      </c>
      <c r="F37" s="69">
        <f>SUM(F38:F40)</f>
        <v>217305</v>
      </c>
      <c r="G37" s="69">
        <f>SUM(G39+G40)</f>
        <v>205000</v>
      </c>
      <c r="H37" s="69">
        <f>SUM(H38+H39+H40)</f>
        <v>180000</v>
      </c>
    </row>
    <row r="38" spans="1:8" x14ac:dyDescent="0.3">
      <c r="A38" s="24"/>
      <c r="B38" s="24">
        <v>41</v>
      </c>
      <c r="C38" s="30" t="s">
        <v>13</v>
      </c>
      <c r="D38" s="85">
        <v>3937.5</v>
      </c>
      <c r="E38" s="73">
        <v>0</v>
      </c>
      <c r="F38" s="88">
        <v>4000</v>
      </c>
      <c r="G38" s="88">
        <v>0</v>
      </c>
      <c r="H38" s="88">
        <v>0</v>
      </c>
    </row>
    <row r="39" spans="1:8" x14ac:dyDescent="0.3">
      <c r="A39" s="24"/>
      <c r="B39" s="24">
        <v>42</v>
      </c>
      <c r="C39" s="30" t="s">
        <v>29</v>
      </c>
      <c r="D39" s="89">
        <v>272981.21000000002</v>
      </c>
      <c r="E39" s="73">
        <f>80850+52135+3400</f>
        <v>136385</v>
      </c>
      <c r="F39" s="88">
        <f>121323+44897</f>
        <v>166220</v>
      </c>
      <c r="G39" s="88">
        <f>135000+40000</f>
        <v>175000</v>
      </c>
      <c r="H39" s="88">
        <f>138000+40000</f>
        <v>178000</v>
      </c>
    </row>
    <row r="40" spans="1:8" x14ac:dyDescent="0.3">
      <c r="A40" s="33"/>
      <c r="B40" s="33">
        <v>45</v>
      </c>
      <c r="C40" s="34" t="s">
        <v>63</v>
      </c>
      <c r="D40" s="90">
        <v>19766.75</v>
      </c>
      <c r="E40" s="177">
        <v>18500</v>
      </c>
      <c r="F40" s="91">
        <v>47085</v>
      </c>
      <c r="G40" s="91">
        <v>30000</v>
      </c>
      <c r="H40" s="91">
        <v>2000</v>
      </c>
    </row>
    <row r="41" spans="1:8" x14ac:dyDescent="0.3">
      <c r="E41" s="71"/>
    </row>
    <row r="42" spans="1:8" x14ac:dyDescent="0.3">
      <c r="E42" s="71"/>
    </row>
    <row r="43" spans="1:8" x14ac:dyDescent="0.3">
      <c r="E43" s="71"/>
    </row>
    <row r="44" spans="1:8" x14ac:dyDescent="0.3">
      <c r="E44" s="71"/>
    </row>
    <row r="45" spans="1:8" x14ac:dyDescent="0.3">
      <c r="E45" s="71"/>
    </row>
    <row r="46" spans="1:8" x14ac:dyDescent="0.3">
      <c r="E46" s="71"/>
    </row>
    <row r="47" spans="1:8" x14ac:dyDescent="0.3">
      <c r="E47" s="71"/>
    </row>
    <row r="48" spans="1:8" x14ac:dyDescent="0.3">
      <c r="E48" s="71"/>
    </row>
    <row r="49" spans="5:5" x14ac:dyDescent="0.3">
      <c r="E49" s="71"/>
    </row>
    <row r="50" spans="5:5" x14ac:dyDescent="0.3">
      <c r="E50" s="71"/>
    </row>
    <row r="51" spans="5:5" x14ac:dyDescent="0.3">
      <c r="E51" s="71"/>
    </row>
    <row r="52" spans="5:5" x14ac:dyDescent="0.3">
      <c r="E52" s="71"/>
    </row>
    <row r="53" spans="5:5" x14ac:dyDescent="0.3">
      <c r="E53" s="71"/>
    </row>
    <row r="54" spans="5:5" x14ac:dyDescent="0.3">
      <c r="E54" s="71"/>
    </row>
    <row r="55" spans="5:5" x14ac:dyDescent="0.3">
      <c r="E55" s="71"/>
    </row>
    <row r="56" spans="5:5" x14ac:dyDescent="0.3">
      <c r="E56" s="71"/>
    </row>
    <row r="57" spans="5:5" x14ac:dyDescent="0.3">
      <c r="E57" s="71"/>
    </row>
    <row r="58" spans="5:5" x14ac:dyDescent="0.3">
      <c r="E58" s="71"/>
    </row>
    <row r="59" spans="5:5" x14ac:dyDescent="0.3">
      <c r="E59" s="71"/>
    </row>
    <row r="60" spans="5:5" x14ac:dyDescent="0.3">
      <c r="E60" s="71"/>
    </row>
    <row r="61" spans="5:5" x14ac:dyDescent="0.3">
      <c r="E61" s="71"/>
    </row>
    <row r="62" spans="5:5" x14ac:dyDescent="0.3">
      <c r="E62" s="71"/>
    </row>
    <row r="63" spans="5:5" x14ac:dyDescent="0.3">
      <c r="E63" s="71"/>
    </row>
    <row r="64" spans="5:5" x14ac:dyDescent="0.3">
      <c r="E64" s="71"/>
    </row>
    <row r="65" spans="5:5" x14ac:dyDescent="0.3">
      <c r="E65" s="71"/>
    </row>
    <row r="66" spans="5:5" x14ac:dyDescent="0.3">
      <c r="E66" s="71"/>
    </row>
    <row r="67" spans="5:5" x14ac:dyDescent="0.3">
      <c r="E67" s="71"/>
    </row>
    <row r="68" spans="5:5" x14ac:dyDescent="0.3">
      <c r="E68" s="71"/>
    </row>
    <row r="69" spans="5:5" x14ac:dyDescent="0.3">
      <c r="E69" s="71"/>
    </row>
    <row r="70" spans="5:5" x14ac:dyDescent="0.3">
      <c r="E70" s="71"/>
    </row>
    <row r="71" spans="5:5" x14ac:dyDescent="0.3">
      <c r="E71" s="71"/>
    </row>
  </sheetData>
  <mergeCells count="6">
    <mergeCell ref="A1:H1"/>
    <mergeCell ref="A3:H3"/>
    <mergeCell ref="A5:H5"/>
    <mergeCell ref="A7:H7"/>
    <mergeCell ref="A28:H28"/>
    <mergeCell ref="A22:H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7"/>
  <sheetViews>
    <sheetView topLeftCell="A13" workbookViewId="0">
      <selection activeCell="A16" sqref="A16"/>
    </sheetView>
  </sheetViews>
  <sheetFormatPr defaultRowHeight="14.4" x14ac:dyDescent="0.3"/>
  <cols>
    <col min="1" max="1" width="37.88671875" style="63" customWidth="1"/>
    <col min="2" max="6" width="25.33203125" style="63" customWidth="1"/>
    <col min="7" max="16384" width="8.88671875" style="63"/>
  </cols>
  <sheetData>
    <row r="1" spans="1:8" ht="42" customHeight="1" x14ac:dyDescent="0.3">
      <c r="A1" s="183" t="s">
        <v>91</v>
      </c>
      <c r="B1" s="183"/>
      <c r="C1" s="183"/>
      <c r="D1" s="183"/>
      <c r="E1" s="183"/>
      <c r="F1" s="183"/>
      <c r="G1" s="124"/>
      <c r="H1" s="124"/>
    </row>
    <row r="2" spans="1:8" x14ac:dyDescent="0.3">
      <c r="A2" s="64"/>
      <c r="B2" s="64"/>
      <c r="C2" s="64"/>
      <c r="D2" s="64"/>
      <c r="E2" s="64"/>
      <c r="F2" s="64"/>
    </row>
    <row r="3" spans="1:8" ht="15.75" customHeight="1" x14ac:dyDescent="0.3">
      <c r="A3" s="183" t="s">
        <v>19</v>
      </c>
      <c r="B3" s="183"/>
      <c r="C3" s="183"/>
      <c r="D3" s="183"/>
      <c r="E3" s="183"/>
      <c r="F3" s="183"/>
    </row>
    <row r="4" spans="1:8" x14ac:dyDescent="0.3">
      <c r="B4" s="64"/>
      <c r="C4" s="64"/>
      <c r="D4" s="64"/>
      <c r="E4" s="65"/>
      <c r="F4" s="65"/>
    </row>
    <row r="5" spans="1:8" x14ac:dyDescent="0.3">
      <c r="A5" s="183" t="s">
        <v>4</v>
      </c>
      <c r="B5" s="183"/>
      <c r="C5" s="183"/>
      <c r="D5" s="183"/>
      <c r="E5" s="183"/>
      <c r="F5" s="183"/>
    </row>
    <row r="6" spans="1:8" x14ac:dyDescent="0.3">
      <c r="A6" s="64"/>
      <c r="B6" s="64"/>
      <c r="C6" s="64"/>
      <c r="D6" s="64"/>
      <c r="E6" s="65"/>
      <c r="F6" s="65"/>
    </row>
    <row r="7" spans="1:8" x14ac:dyDescent="0.3">
      <c r="A7" s="183" t="s">
        <v>39</v>
      </c>
      <c r="B7" s="183"/>
      <c r="C7" s="183"/>
      <c r="D7" s="183"/>
      <c r="E7" s="183"/>
      <c r="F7" s="183"/>
    </row>
    <row r="8" spans="1:8" x14ac:dyDescent="0.3">
      <c r="A8" s="64"/>
      <c r="B8" s="64"/>
      <c r="C8" s="64"/>
      <c r="D8" s="64"/>
      <c r="E8" s="65"/>
      <c r="F8" s="65"/>
    </row>
    <row r="9" spans="1:8" ht="27.6" x14ac:dyDescent="0.3">
      <c r="A9" s="66" t="s">
        <v>41</v>
      </c>
      <c r="B9" s="66" t="s">
        <v>92</v>
      </c>
      <c r="C9" s="66" t="s">
        <v>81</v>
      </c>
      <c r="D9" s="66" t="s">
        <v>93</v>
      </c>
      <c r="E9" s="66" t="s">
        <v>82</v>
      </c>
      <c r="F9" s="66" t="s">
        <v>94</v>
      </c>
    </row>
    <row r="10" spans="1:8" ht="24.75" customHeight="1" x14ac:dyDescent="0.3">
      <c r="A10" s="125" t="s">
        <v>0</v>
      </c>
      <c r="B10" s="126">
        <f>SUM(B11+B13+B15)</f>
        <v>2753243.21</v>
      </c>
      <c r="C10" s="127">
        <f>SUM(C11+C13+C15)</f>
        <v>3420082</v>
      </c>
      <c r="D10" s="128">
        <f>SUM(D11+D13+D15)</f>
        <v>3759932</v>
      </c>
      <c r="E10" s="128">
        <f>SUM(E11+E13+E15)</f>
        <v>4147000</v>
      </c>
      <c r="F10" s="128">
        <f>SUM(F11+F13+F15)</f>
        <v>4356000</v>
      </c>
    </row>
    <row r="11" spans="1:8" x14ac:dyDescent="0.3">
      <c r="A11" s="27" t="s">
        <v>42</v>
      </c>
      <c r="B11" s="129">
        <f>SUM(B12)</f>
        <v>2534442.0299999998</v>
      </c>
      <c r="C11" s="82">
        <f t="shared" ref="C11" si="0">SUM(C12)</f>
        <v>3266127</v>
      </c>
      <c r="D11" s="81">
        <f>SUM(D12)</f>
        <v>3618525</v>
      </c>
      <c r="E11" s="81">
        <f t="shared" ref="E11:F11" si="1">SUM(E12)</f>
        <v>3987000</v>
      </c>
      <c r="F11" s="81">
        <f t="shared" si="1"/>
        <v>4181000</v>
      </c>
    </row>
    <row r="12" spans="1:8" x14ac:dyDescent="0.3">
      <c r="A12" s="26" t="s">
        <v>43</v>
      </c>
      <c r="B12" s="130">
        <v>2534442.0299999998</v>
      </c>
      <c r="C12" s="88">
        <v>3266127</v>
      </c>
      <c r="D12" s="88">
        <v>3618525</v>
      </c>
      <c r="E12" s="88">
        <v>3987000</v>
      </c>
      <c r="F12" s="88">
        <v>4181000</v>
      </c>
    </row>
    <row r="13" spans="1:8" x14ac:dyDescent="0.3">
      <c r="A13" s="132" t="s">
        <v>79</v>
      </c>
      <c r="B13" s="133">
        <f>SUM(B14)</f>
        <v>119099.18</v>
      </c>
      <c r="C13" s="69">
        <f>SUM(C14:C14)</f>
        <v>120685</v>
      </c>
      <c r="D13" s="70">
        <f>SUM(D14:D14)</f>
        <v>106250</v>
      </c>
      <c r="E13" s="70">
        <f>SUM(E14:E14)</f>
        <v>115000</v>
      </c>
      <c r="F13" s="70">
        <f>SUM(F14:F14)</f>
        <v>125000</v>
      </c>
    </row>
    <row r="14" spans="1:8" ht="28.8" x14ac:dyDescent="0.3">
      <c r="A14" s="135" t="s">
        <v>97</v>
      </c>
      <c r="B14" s="130">
        <v>119099.18</v>
      </c>
      <c r="C14" s="88">
        <v>120685</v>
      </c>
      <c r="D14" s="88">
        <v>106250</v>
      </c>
      <c r="E14" s="88">
        <v>115000</v>
      </c>
      <c r="F14" s="88">
        <v>125000</v>
      </c>
    </row>
    <row r="15" spans="1:8" x14ac:dyDescent="0.3">
      <c r="A15" s="132" t="s">
        <v>80</v>
      </c>
      <c r="B15" s="176">
        <f>SUM(B16)</f>
        <v>99702</v>
      </c>
      <c r="C15" s="69">
        <f>SUM(C16)</f>
        <v>33270</v>
      </c>
      <c r="D15" s="69">
        <f t="shared" ref="D15:F15" si="2">SUM(D16)</f>
        <v>35157</v>
      </c>
      <c r="E15" s="69">
        <f t="shared" si="2"/>
        <v>45000</v>
      </c>
      <c r="F15" s="69">
        <f t="shared" si="2"/>
        <v>50000</v>
      </c>
    </row>
    <row r="16" spans="1:8" ht="28.8" x14ac:dyDescent="0.3">
      <c r="A16" s="135" t="s">
        <v>98</v>
      </c>
      <c r="B16" s="130">
        <v>99702</v>
      </c>
      <c r="C16" s="88">
        <v>33270</v>
      </c>
      <c r="D16" s="88">
        <v>35157</v>
      </c>
      <c r="E16" s="88">
        <v>45000</v>
      </c>
      <c r="F16" s="88">
        <v>50000</v>
      </c>
    </row>
    <row r="17" spans="1:6" ht="27.6" x14ac:dyDescent="0.3">
      <c r="A17" s="132" t="s">
        <v>99</v>
      </c>
      <c r="B17" s="176">
        <f>SUM(B18)</f>
        <v>5898.18</v>
      </c>
      <c r="C17" s="69">
        <v>58120</v>
      </c>
      <c r="D17" s="70">
        <v>9755</v>
      </c>
      <c r="E17" s="70">
        <v>0</v>
      </c>
      <c r="F17" s="70">
        <v>0</v>
      </c>
    </row>
    <row r="18" spans="1:6" x14ac:dyDescent="0.3">
      <c r="A18" s="135" t="s">
        <v>85</v>
      </c>
      <c r="B18" s="163">
        <v>5898.18</v>
      </c>
      <c r="C18" s="88">
        <v>58120</v>
      </c>
      <c r="D18" s="131">
        <v>9755</v>
      </c>
      <c r="E18" s="131">
        <v>0</v>
      </c>
      <c r="F18" s="131">
        <v>0</v>
      </c>
    </row>
    <row r="20" spans="1:6" ht="15.75" customHeight="1" x14ac:dyDescent="0.3">
      <c r="A20" s="183" t="s">
        <v>40</v>
      </c>
      <c r="B20" s="183"/>
      <c r="C20" s="183"/>
      <c r="D20" s="183"/>
      <c r="E20" s="183"/>
      <c r="F20" s="183"/>
    </row>
    <row r="21" spans="1:6" x14ac:dyDescent="0.3">
      <c r="A21" s="64"/>
      <c r="B21" s="64"/>
      <c r="C21" s="64"/>
      <c r="D21" s="64"/>
      <c r="E21" s="65"/>
      <c r="F21" s="65"/>
    </row>
    <row r="22" spans="1:6" ht="27.6" x14ac:dyDescent="0.3">
      <c r="A22" s="66" t="s">
        <v>41</v>
      </c>
      <c r="B22" s="67" t="s">
        <v>92</v>
      </c>
      <c r="C22" s="66" t="s">
        <v>81</v>
      </c>
      <c r="D22" s="66" t="s">
        <v>93</v>
      </c>
      <c r="E22" s="66" t="s">
        <v>82</v>
      </c>
      <c r="F22" s="66" t="s">
        <v>94</v>
      </c>
    </row>
    <row r="23" spans="1:6" ht="24.75" customHeight="1" x14ac:dyDescent="0.3">
      <c r="A23" s="125" t="s">
        <v>1</v>
      </c>
      <c r="B23" s="126">
        <f>SUM(B24+B26+B28)+B30</f>
        <v>2747345.03</v>
      </c>
      <c r="C23" s="127">
        <f>SUM(C24+C26+C28)</f>
        <v>3420082</v>
      </c>
      <c r="D23" s="128">
        <f>SUM(D24+D26+D28)</f>
        <v>3759932</v>
      </c>
      <c r="E23" s="128">
        <f>SUM(E24+E26+E28)</f>
        <v>4147000</v>
      </c>
      <c r="F23" s="128">
        <f>SUM(F24+F26+F28)</f>
        <v>4356000</v>
      </c>
    </row>
    <row r="24" spans="1:6" x14ac:dyDescent="0.3">
      <c r="A24" s="27" t="s">
        <v>42</v>
      </c>
      <c r="B24" s="129">
        <f>SUM(B25)</f>
        <v>2534442.0299999998</v>
      </c>
      <c r="C24" s="82">
        <f t="shared" ref="C24" si="3">SUM(C25)</f>
        <v>3266127</v>
      </c>
      <c r="D24" s="81">
        <f>SUM(D25)</f>
        <v>3618525</v>
      </c>
      <c r="E24" s="81">
        <f t="shared" ref="E24:F24" si="4">SUM(E25)</f>
        <v>3987000</v>
      </c>
      <c r="F24" s="81">
        <f t="shared" si="4"/>
        <v>4181000</v>
      </c>
    </row>
    <row r="25" spans="1:6" x14ac:dyDescent="0.3">
      <c r="A25" s="26" t="s">
        <v>43</v>
      </c>
      <c r="B25" s="130">
        <v>2534442.0299999998</v>
      </c>
      <c r="C25" s="88">
        <v>3266127</v>
      </c>
      <c r="D25" s="88">
        <v>3618525</v>
      </c>
      <c r="E25" s="88">
        <v>3987000</v>
      </c>
      <c r="F25" s="88">
        <v>4181000</v>
      </c>
    </row>
    <row r="26" spans="1:6" x14ac:dyDescent="0.3">
      <c r="A26" s="132" t="s">
        <v>79</v>
      </c>
      <c r="B26" s="133">
        <f>SUM(B27)</f>
        <v>78053.2</v>
      </c>
      <c r="C26" s="69">
        <f>SUM(C27:C27)</f>
        <v>120685</v>
      </c>
      <c r="D26" s="70">
        <f>SUM(D27:D27)</f>
        <v>106250</v>
      </c>
      <c r="E26" s="70">
        <f>SUM(E27:E27)</f>
        <v>115000</v>
      </c>
      <c r="F26" s="70">
        <f>SUM(F27:F27)</f>
        <v>125000</v>
      </c>
    </row>
    <row r="27" spans="1:6" ht="28.8" x14ac:dyDescent="0.3">
      <c r="A27" s="135" t="s">
        <v>97</v>
      </c>
      <c r="B27" s="130">
        <v>78053.2</v>
      </c>
      <c r="C27" s="88">
        <v>120685</v>
      </c>
      <c r="D27" s="88">
        <v>106250</v>
      </c>
      <c r="E27" s="88">
        <v>115000</v>
      </c>
      <c r="F27" s="88">
        <v>125000</v>
      </c>
    </row>
    <row r="28" spans="1:6" x14ac:dyDescent="0.3">
      <c r="A28" s="132" t="s">
        <v>80</v>
      </c>
      <c r="B28" s="176">
        <f>SUM(B29)</f>
        <v>99662</v>
      </c>
      <c r="C28" s="69">
        <f>SUM(C29)</f>
        <v>33270</v>
      </c>
      <c r="D28" s="69">
        <f t="shared" ref="D28" si="5">SUM(D29)</f>
        <v>35157</v>
      </c>
      <c r="E28" s="69">
        <f t="shared" ref="E28" si="6">SUM(E29)</f>
        <v>45000</v>
      </c>
      <c r="F28" s="69">
        <f t="shared" ref="F28" si="7">SUM(F29)</f>
        <v>50000</v>
      </c>
    </row>
    <row r="29" spans="1:6" ht="28.8" x14ac:dyDescent="0.3">
      <c r="A29" s="135" t="s">
        <v>98</v>
      </c>
      <c r="B29" s="130">
        <v>99662</v>
      </c>
      <c r="C29" s="88">
        <v>33270</v>
      </c>
      <c r="D29" s="88">
        <v>35157</v>
      </c>
      <c r="E29" s="88">
        <v>45000</v>
      </c>
      <c r="F29" s="88">
        <v>50000</v>
      </c>
    </row>
    <row r="30" spans="1:6" ht="27.6" x14ac:dyDescent="0.3">
      <c r="A30" s="132" t="s">
        <v>99</v>
      </c>
      <c r="B30" s="176">
        <f>SUM(B31)</f>
        <v>35187.800000000003</v>
      </c>
      <c r="C30" s="69">
        <f>SUM(C31)</f>
        <v>58120</v>
      </c>
      <c r="D30" s="69">
        <f t="shared" ref="D30:F30" si="8">SUM(D31)</f>
        <v>9755</v>
      </c>
      <c r="E30" s="69">
        <f t="shared" si="8"/>
        <v>0</v>
      </c>
      <c r="F30" s="69">
        <f t="shared" si="8"/>
        <v>0</v>
      </c>
    </row>
    <row r="31" spans="1:6" x14ac:dyDescent="0.3">
      <c r="A31" s="135" t="s">
        <v>85</v>
      </c>
      <c r="B31" s="134">
        <v>35187.800000000003</v>
      </c>
      <c r="C31" s="88">
        <v>58120</v>
      </c>
      <c r="D31" s="131">
        <v>9755</v>
      </c>
      <c r="E31" s="131">
        <v>0</v>
      </c>
      <c r="F31" s="131">
        <v>0</v>
      </c>
    </row>
    <row r="32" spans="1:6" ht="20.25" customHeight="1" x14ac:dyDescent="0.3">
      <c r="A32" s="147"/>
      <c r="B32" s="148"/>
      <c r="C32" s="149"/>
      <c r="D32" s="150"/>
      <c r="E32" s="150"/>
      <c r="F32" s="150"/>
    </row>
    <row r="33" spans="1:6" ht="20.25" customHeight="1" x14ac:dyDescent="0.3">
      <c r="A33" s="147"/>
      <c r="B33" s="148"/>
      <c r="C33" s="149"/>
      <c r="D33" s="150"/>
      <c r="E33" s="150"/>
      <c r="F33" s="150"/>
    </row>
    <row r="34" spans="1:6" ht="20.25" customHeight="1" x14ac:dyDescent="0.3">
      <c r="A34" s="147"/>
      <c r="B34" s="148"/>
      <c r="C34" s="149"/>
      <c r="D34" s="150"/>
      <c r="E34" s="150"/>
      <c r="F34" s="150"/>
    </row>
    <row r="36" spans="1:6" ht="25.5" customHeight="1" x14ac:dyDescent="0.3"/>
    <row r="37" spans="1:6" ht="15.75" customHeight="1" x14ac:dyDescent="0.3"/>
  </sheetData>
  <mergeCells count="5">
    <mergeCell ref="A3:F3"/>
    <mergeCell ref="A5:F5"/>
    <mergeCell ref="A7:F7"/>
    <mergeCell ref="A20:F20"/>
    <mergeCell ref="A1:F1"/>
  </mergeCells>
  <pageMargins left="0.7" right="0.7" top="0.75" bottom="0.75" header="0.3" footer="0.3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2"/>
  <sheetViews>
    <sheetView workbookViewId="0">
      <selection activeCell="E12" sqref="E12"/>
    </sheetView>
  </sheetViews>
  <sheetFormatPr defaultRowHeight="14.4" x14ac:dyDescent="0.3"/>
  <cols>
    <col min="1" max="1" width="37.6640625" customWidth="1"/>
    <col min="2" max="6" width="25.33203125" customWidth="1"/>
  </cols>
  <sheetData>
    <row r="1" spans="1:8" ht="42" customHeight="1" x14ac:dyDescent="0.3">
      <c r="A1" s="201" t="s">
        <v>91</v>
      </c>
      <c r="B1" s="201"/>
      <c r="C1" s="201"/>
      <c r="D1" s="201"/>
      <c r="E1" s="201"/>
      <c r="F1" s="201"/>
      <c r="G1" s="45"/>
      <c r="H1" s="45"/>
    </row>
    <row r="2" spans="1:8" ht="18" customHeight="1" x14ac:dyDescent="0.3">
      <c r="A2" s="1"/>
      <c r="B2" s="1"/>
      <c r="C2" s="1"/>
      <c r="D2" s="1"/>
      <c r="E2" s="1"/>
      <c r="F2" s="1"/>
    </row>
    <row r="3" spans="1:8" ht="15.6" x14ac:dyDescent="0.3">
      <c r="A3" s="201" t="s">
        <v>19</v>
      </c>
      <c r="B3" s="201"/>
      <c r="C3" s="201"/>
      <c r="D3" s="201"/>
      <c r="E3" s="202"/>
      <c r="F3" s="202"/>
    </row>
    <row r="4" spans="1:8" ht="17.399999999999999" x14ac:dyDescent="0.3">
      <c r="A4" s="1"/>
      <c r="B4" s="1"/>
      <c r="C4" s="1"/>
      <c r="D4" s="1"/>
      <c r="E4" s="2"/>
      <c r="F4" s="2"/>
    </row>
    <row r="5" spans="1:8" ht="18" customHeight="1" x14ac:dyDescent="0.3">
      <c r="A5" s="201" t="s">
        <v>4</v>
      </c>
      <c r="B5" s="203"/>
      <c r="C5" s="203"/>
      <c r="D5" s="203"/>
      <c r="E5" s="203"/>
      <c r="F5" s="203"/>
    </row>
    <row r="6" spans="1:8" ht="17.399999999999999" x14ac:dyDescent="0.3">
      <c r="A6" s="1"/>
      <c r="B6" s="1"/>
      <c r="C6" s="1"/>
      <c r="D6" s="1"/>
      <c r="E6" s="2"/>
      <c r="F6" s="2"/>
    </row>
    <row r="7" spans="1:8" ht="15.6" x14ac:dyDescent="0.3">
      <c r="A7" s="201" t="s">
        <v>14</v>
      </c>
      <c r="B7" s="204"/>
      <c r="C7" s="204"/>
      <c r="D7" s="204"/>
      <c r="E7" s="204"/>
      <c r="F7" s="204"/>
    </row>
    <row r="8" spans="1:8" ht="17.399999999999999" x14ac:dyDescent="0.3">
      <c r="A8" s="1"/>
      <c r="B8" s="1"/>
      <c r="C8" s="1"/>
      <c r="D8" s="1"/>
      <c r="E8" s="2"/>
      <c r="F8" s="2"/>
    </row>
    <row r="9" spans="1:8" ht="26.4" x14ac:dyDescent="0.3">
      <c r="A9" s="14" t="s">
        <v>41</v>
      </c>
      <c r="B9" s="39" t="s">
        <v>92</v>
      </c>
      <c r="C9" s="14" t="s">
        <v>81</v>
      </c>
      <c r="D9" s="14" t="s">
        <v>93</v>
      </c>
      <c r="E9" s="14" t="s">
        <v>82</v>
      </c>
      <c r="F9" s="14" t="s">
        <v>94</v>
      </c>
    </row>
    <row r="10" spans="1:8" ht="15.75" customHeight="1" x14ac:dyDescent="0.3">
      <c r="A10" s="7" t="s">
        <v>15</v>
      </c>
      <c r="B10" s="35">
        <f>B11</f>
        <v>2747345.03</v>
      </c>
      <c r="C10" s="46">
        <f t="shared" ref="C10:F11" si="0">C11</f>
        <v>3478202</v>
      </c>
      <c r="D10" s="46">
        <f t="shared" si="0"/>
        <v>3769687</v>
      </c>
      <c r="E10" s="46">
        <f t="shared" si="0"/>
        <v>4147000</v>
      </c>
      <c r="F10" s="46">
        <f t="shared" si="0"/>
        <v>4356000</v>
      </c>
    </row>
    <row r="11" spans="1:8" ht="15.75" customHeight="1" x14ac:dyDescent="0.3">
      <c r="A11" s="7" t="s">
        <v>65</v>
      </c>
      <c r="B11" s="35">
        <f>B12</f>
        <v>2747345.03</v>
      </c>
      <c r="C11" s="46">
        <f t="shared" si="0"/>
        <v>3478202</v>
      </c>
      <c r="D11" s="46">
        <f t="shared" si="0"/>
        <v>3769687</v>
      </c>
      <c r="E11" s="46">
        <f t="shared" si="0"/>
        <v>4147000</v>
      </c>
      <c r="F11" s="46">
        <f t="shared" si="0"/>
        <v>4356000</v>
      </c>
    </row>
    <row r="12" spans="1:8" x14ac:dyDescent="0.3">
      <c r="A12" s="12" t="s">
        <v>66</v>
      </c>
      <c r="B12" s="35">
        <v>2747345.03</v>
      </c>
      <c r="C12" s="151">
        <v>3478202</v>
      </c>
      <c r="D12" s="151">
        <v>3769687</v>
      </c>
      <c r="E12" s="151">
        <v>4147000</v>
      </c>
      <c r="F12" s="151">
        <v>4356000</v>
      </c>
    </row>
  </sheetData>
  <mergeCells count="4">
    <mergeCell ref="A3:F3"/>
    <mergeCell ref="A5:F5"/>
    <mergeCell ref="A7:F7"/>
    <mergeCell ref="A1:F1"/>
  </mergeCells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4"/>
  <sheetViews>
    <sheetView workbookViewId="0">
      <selection sqref="A1:H1"/>
    </sheetView>
  </sheetViews>
  <sheetFormatPr defaultRowHeight="14.4" x14ac:dyDescent="0.3"/>
  <cols>
    <col min="1" max="1" width="7.44140625" bestFit="1" customWidth="1"/>
    <col min="2" max="2" width="8.44140625" bestFit="1" customWidth="1"/>
    <col min="3" max="8" width="25.33203125" customWidth="1"/>
  </cols>
  <sheetData>
    <row r="1" spans="1:8" ht="42" customHeight="1" x14ac:dyDescent="0.3">
      <c r="A1" s="201" t="s">
        <v>91</v>
      </c>
      <c r="B1" s="201"/>
      <c r="C1" s="201"/>
      <c r="D1" s="201"/>
      <c r="E1" s="201"/>
      <c r="F1" s="201"/>
      <c r="G1" s="201"/>
      <c r="H1" s="201"/>
    </row>
    <row r="2" spans="1:8" ht="18" customHeight="1" x14ac:dyDescent="0.3">
      <c r="A2" s="1"/>
      <c r="B2" s="1"/>
      <c r="C2" s="1"/>
      <c r="D2" s="1"/>
      <c r="E2" s="1"/>
      <c r="F2" s="1"/>
      <c r="G2" s="1"/>
      <c r="H2" s="1"/>
    </row>
    <row r="3" spans="1:8" ht="15.75" customHeight="1" x14ac:dyDescent="0.3">
      <c r="A3" s="201" t="s">
        <v>19</v>
      </c>
      <c r="B3" s="201"/>
      <c r="C3" s="201"/>
      <c r="D3" s="201"/>
      <c r="E3" s="201"/>
      <c r="F3" s="201"/>
      <c r="G3" s="201"/>
      <c r="H3" s="201"/>
    </row>
    <row r="4" spans="1:8" ht="17.399999999999999" x14ac:dyDescent="0.3">
      <c r="A4" s="1"/>
      <c r="B4" s="1"/>
      <c r="C4" s="1"/>
      <c r="D4" s="1"/>
      <c r="E4" s="1"/>
      <c r="F4" s="1"/>
      <c r="G4" s="2"/>
      <c r="H4" s="2"/>
    </row>
    <row r="5" spans="1:8" ht="18" customHeight="1" x14ac:dyDescent="0.3">
      <c r="A5" s="201" t="s">
        <v>46</v>
      </c>
      <c r="B5" s="201"/>
      <c r="C5" s="201"/>
      <c r="D5" s="201"/>
      <c r="E5" s="201"/>
      <c r="F5" s="201"/>
      <c r="G5" s="201"/>
      <c r="H5" s="201"/>
    </row>
    <row r="6" spans="1:8" ht="17.399999999999999" x14ac:dyDescent="0.3">
      <c r="A6" s="1"/>
      <c r="B6" s="1"/>
      <c r="C6" s="1"/>
      <c r="D6" s="1"/>
      <c r="E6" s="1"/>
      <c r="F6" s="1"/>
      <c r="G6" s="2"/>
      <c r="H6" s="2"/>
    </row>
    <row r="7" spans="1:8" ht="26.4" x14ac:dyDescent="0.3">
      <c r="A7" s="14" t="s">
        <v>5</v>
      </c>
      <c r="B7" s="13" t="s">
        <v>6</v>
      </c>
      <c r="C7" s="13" t="s">
        <v>30</v>
      </c>
      <c r="D7" s="39" t="s">
        <v>92</v>
      </c>
      <c r="E7" s="14" t="s">
        <v>81</v>
      </c>
      <c r="F7" s="14" t="s">
        <v>93</v>
      </c>
      <c r="G7" s="14" t="s">
        <v>82</v>
      </c>
      <c r="H7" s="14" t="s">
        <v>94</v>
      </c>
    </row>
    <row r="8" spans="1:8" x14ac:dyDescent="0.3">
      <c r="A8" s="19"/>
      <c r="B8" s="20"/>
      <c r="C8" s="18" t="s">
        <v>48</v>
      </c>
      <c r="D8" s="37">
        <v>0</v>
      </c>
      <c r="E8" s="38">
        <v>0</v>
      </c>
      <c r="F8" s="38">
        <v>0</v>
      </c>
      <c r="G8" s="38">
        <v>0</v>
      </c>
      <c r="H8" s="38">
        <v>0</v>
      </c>
    </row>
    <row r="9" spans="1:8" ht="26.4" x14ac:dyDescent="0.3">
      <c r="A9" s="7">
        <v>8</v>
      </c>
      <c r="B9" s="7"/>
      <c r="C9" s="7" t="s">
        <v>16</v>
      </c>
      <c r="D9" s="4">
        <v>0</v>
      </c>
      <c r="E9" s="5">
        <v>0</v>
      </c>
      <c r="F9" s="5">
        <v>0</v>
      </c>
      <c r="G9" s="5">
        <v>0</v>
      </c>
      <c r="H9" s="5"/>
    </row>
    <row r="10" spans="1:8" x14ac:dyDescent="0.3">
      <c r="A10" s="7"/>
      <c r="B10" s="11">
        <v>84</v>
      </c>
      <c r="C10" s="11" t="s">
        <v>23</v>
      </c>
      <c r="D10" s="4">
        <v>0</v>
      </c>
      <c r="E10" s="5">
        <v>0</v>
      </c>
      <c r="F10" s="5"/>
      <c r="G10" s="5">
        <v>0</v>
      </c>
      <c r="H10" s="5">
        <v>0</v>
      </c>
    </row>
    <row r="11" spans="1:8" x14ac:dyDescent="0.3">
      <c r="A11" s="7"/>
      <c r="B11" s="11"/>
      <c r="C11" s="21"/>
      <c r="D11" s="4"/>
      <c r="E11" s="5"/>
      <c r="F11" s="5"/>
      <c r="G11" s="5"/>
      <c r="H11" s="5"/>
    </row>
    <row r="12" spans="1:8" x14ac:dyDescent="0.3">
      <c r="A12" s="7"/>
      <c r="B12" s="11"/>
      <c r="C12" s="18" t="s">
        <v>51</v>
      </c>
      <c r="D12" s="31">
        <v>0</v>
      </c>
      <c r="E12" s="32">
        <v>0</v>
      </c>
      <c r="F12" s="32">
        <v>0</v>
      </c>
      <c r="G12" s="32">
        <v>0</v>
      </c>
      <c r="H12" s="32">
        <v>0</v>
      </c>
    </row>
    <row r="13" spans="1:8" ht="26.4" x14ac:dyDescent="0.3">
      <c r="A13" s="9">
        <v>5</v>
      </c>
      <c r="B13" s="10"/>
      <c r="C13" s="16" t="s">
        <v>17</v>
      </c>
      <c r="D13" s="4">
        <v>0</v>
      </c>
      <c r="E13" s="5">
        <v>0</v>
      </c>
      <c r="F13" s="5">
        <v>0</v>
      </c>
      <c r="G13" s="5">
        <v>0</v>
      </c>
      <c r="H13" s="5">
        <v>0</v>
      </c>
    </row>
    <row r="14" spans="1:8" ht="26.4" x14ac:dyDescent="0.3">
      <c r="A14" s="11"/>
      <c r="B14" s="11">
        <v>54</v>
      </c>
      <c r="C14" s="17" t="s">
        <v>24</v>
      </c>
      <c r="D14" s="4">
        <v>0</v>
      </c>
      <c r="E14" s="5">
        <v>0</v>
      </c>
      <c r="F14" s="5">
        <v>0</v>
      </c>
      <c r="G14" s="5">
        <v>0</v>
      </c>
      <c r="H14" s="6">
        <v>0</v>
      </c>
    </row>
  </sheetData>
  <mergeCells count="3">
    <mergeCell ref="A1:H1"/>
    <mergeCell ref="A3:H3"/>
    <mergeCell ref="A5:H5"/>
  </mergeCells>
  <pageMargins left="0.7" right="0.7" top="0.75" bottom="0.75" header="0.3" footer="0.3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6"/>
  <sheetViews>
    <sheetView zoomScaleNormal="100" workbookViewId="0">
      <selection activeCell="A4" sqref="A4"/>
    </sheetView>
  </sheetViews>
  <sheetFormatPr defaultRowHeight="14.4" x14ac:dyDescent="0.3"/>
  <cols>
    <col min="1" max="6" width="25.33203125" customWidth="1"/>
  </cols>
  <sheetData>
    <row r="1" spans="1:8" ht="42" customHeight="1" x14ac:dyDescent="0.3">
      <c r="A1" s="201" t="s">
        <v>91</v>
      </c>
      <c r="B1" s="201"/>
      <c r="C1" s="201"/>
      <c r="D1" s="201"/>
      <c r="E1" s="201"/>
      <c r="F1" s="201"/>
      <c r="G1" s="45"/>
      <c r="H1" s="45"/>
    </row>
    <row r="2" spans="1:8" ht="18" customHeight="1" x14ac:dyDescent="0.3">
      <c r="A2" s="15"/>
      <c r="B2" s="15"/>
      <c r="C2" s="15"/>
      <c r="D2" s="15"/>
      <c r="E2" s="15"/>
      <c r="F2" s="15"/>
    </row>
    <row r="3" spans="1:8" ht="15.75" customHeight="1" x14ac:dyDescent="0.3">
      <c r="A3" s="201" t="s">
        <v>19</v>
      </c>
      <c r="B3" s="201"/>
      <c r="C3" s="201"/>
      <c r="D3" s="201"/>
      <c r="E3" s="201"/>
      <c r="F3" s="201"/>
    </row>
    <row r="4" spans="1:8" ht="17.399999999999999" x14ac:dyDescent="0.3">
      <c r="A4" s="15"/>
      <c r="B4" s="15"/>
      <c r="C4" s="15"/>
      <c r="D4" s="15"/>
      <c r="E4" s="2"/>
      <c r="F4" s="2"/>
    </row>
    <row r="5" spans="1:8" ht="18" customHeight="1" x14ac:dyDescent="0.3">
      <c r="A5" s="201" t="s">
        <v>47</v>
      </c>
      <c r="B5" s="201"/>
      <c r="C5" s="201"/>
      <c r="D5" s="201"/>
      <c r="E5" s="201"/>
      <c r="F5" s="201"/>
    </row>
    <row r="6" spans="1:8" ht="17.399999999999999" x14ac:dyDescent="0.3">
      <c r="A6" s="15"/>
      <c r="B6" s="15"/>
      <c r="C6" s="15"/>
      <c r="D6" s="15"/>
      <c r="E6" s="2"/>
      <c r="F6" s="2"/>
    </row>
    <row r="7" spans="1:8" ht="26.4" x14ac:dyDescent="0.3">
      <c r="A7" s="13" t="s">
        <v>41</v>
      </c>
      <c r="B7" s="39" t="s">
        <v>92</v>
      </c>
      <c r="C7" s="14" t="s">
        <v>81</v>
      </c>
      <c r="D7" s="14" t="s">
        <v>93</v>
      </c>
      <c r="E7" s="14" t="s">
        <v>82</v>
      </c>
      <c r="F7" s="14" t="s">
        <v>94</v>
      </c>
    </row>
    <row r="8" spans="1:8" x14ac:dyDescent="0.3">
      <c r="A8" s="7" t="s">
        <v>48</v>
      </c>
      <c r="B8" s="4">
        <f>SUM(B9)</f>
        <v>0</v>
      </c>
      <c r="C8" s="4">
        <f>SUM(C9)</f>
        <v>0</v>
      </c>
      <c r="D8" s="4">
        <f>SUM(D9)</f>
        <v>0</v>
      </c>
      <c r="E8" s="4">
        <f>SUM(E9)</f>
        <v>0</v>
      </c>
      <c r="F8" s="4">
        <f>SUM(F9)</f>
        <v>0</v>
      </c>
    </row>
    <row r="9" spans="1:8" ht="26.4" x14ac:dyDescent="0.3">
      <c r="A9" s="7" t="s">
        <v>49</v>
      </c>
      <c r="B9" s="4">
        <f>SUM(B100)</f>
        <v>0</v>
      </c>
      <c r="C9" s="4">
        <f>SUM(C100)</f>
        <v>0</v>
      </c>
      <c r="D9" s="4">
        <f>SUM(D100)</f>
        <v>0</v>
      </c>
      <c r="E9" s="4">
        <f>SUM(E100)</f>
        <v>0</v>
      </c>
      <c r="F9" s="4">
        <f>SUM(F100)</f>
        <v>0</v>
      </c>
    </row>
    <row r="10" spans="1:8" ht="26.4" x14ac:dyDescent="0.3">
      <c r="A10" s="12" t="s">
        <v>50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</row>
    <row r="11" spans="1:8" x14ac:dyDescent="0.3">
      <c r="A11" s="12"/>
      <c r="B11" s="4"/>
      <c r="C11" s="4"/>
      <c r="D11" s="4"/>
      <c r="E11" s="4"/>
      <c r="F11" s="4"/>
    </row>
    <row r="12" spans="1:8" x14ac:dyDescent="0.3">
      <c r="A12" s="7" t="s">
        <v>51</v>
      </c>
      <c r="B12" s="4">
        <f>SUM(B13+B15)</f>
        <v>0</v>
      </c>
      <c r="C12" s="4">
        <f>SUM(C13+C15)</f>
        <v>0</v>
      </c>
      <c r="D12" s="4">
        <f>SUM(D13+D15)</f>
        <v>0</v>
      </c>
      <c r="E12" s="4">
        <f>SUM(E13+E15)</f>
        <v>0</v>
      </c>
      <c r="F12" s="4">
        <f>SUM(F13+F15)</f>
        <v>0</v>
      </c>
    </row>
    <row r="13" spans="1:8" x14ac:dyDescent="0.3">
      <c r="A13" s="16" t="s">
        <v>42</v>
      </c>
      <c r="B13" s="4">
        <f>SUM(B14)</f>
        <v>0</v>
      </c>
      <c r="C13" s="4">
        <f>SUM(C14)</f>
        <v>0</v>
      </c>
      <c r="D13" s="4">
        <f>SUM(D14)</f>
        <v>0</v>
      </c>
      <c r="E13" s="4">
        <f>SUM(E14)</f>
        <v>0</v>
      </c>
      <c r="F13" s="4">
        <f>SUM(F14)</f>
        <v>0</v>
      </c>
    </row>
    <row r="14" spans="1:8" x14ac:dyDescent="0.3">
      <c r="A14" s="8" t="s">
        <v>43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8" x14ac:dyDescent="0.3">
      <c r="A15" s="16" t="s">
        <v>44</v>
      </c>
      <c r="B15" s="4">
        <f>SUM(B16)</f>
        <v>0</v>
      </c>
      <c r="C15" s="4">
        <f>SUM(C16)</f>
        <v>0</v>
      </c>
      <c r="D15" s="4">
        <f>SUM(D16)</f>
        <v>0</v>
      </c>
      <c r="E15" s="4">
        <f>SUM(E16)</f>
        <v>0</v>
      </c>
      <c r="F15" s="4">
        <f>SUM(F16)</f>
        <v>0</v>
      </c>
    </row>
    <row r="16" spans="1:8" x14ac:dyDescent="0.3">
      <c r="A16" s="8" t="s">
        <v>45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</row>
  </sheetData>
  <mergeCells count="3">
    <mergeCell ref="A3:F3"/>
    <mergeCell ref="A5:F5"/>
    <mergeCell ref="A1:F1"/>
  </mergeCells>
  <pageMargins left="0.7" right="0.7" top="0.75" bottom="0.75" header="0.3" footer="0.3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81"/>
  <sheetViews>
    <sheetView topLeftCell="A49" workbookViewId="0">
      <selection activeCell="H58" sqref="H58"/>
    </sheetView>
  </sheetViews>
  <sheetFormatPr defaultRowHeight="14.4" x14ac:dyDescent="0.3"/>
  <cols>
    <col min="1" max="1" width="7.44140625" style="63" bestFit="1" customWidth="1"/>
    <col min="2" max="2" width="8.44140625" style="63" bestFit="1" customWidth="1"/>
    <col min="3" max="3" width="8.6640625" style="63" customWidth="1"/>
    <col min="4" max="4" width="36.88671875" style="63" customWidth="1"/>
    <col min="5" max="5" width="17.6640625" style="36" customWidth="1"/>
    <col min="6" max="9" width="17.6640625" style="63" customWidth="1"/>
    <col min="10" max="16384" width="8.88671875" style="63"/>
  </cols>
  <sheetData>
    <row r="1" spans="1:9" ht="42" customHeight="1" x14ac:dyDescent="0.3">
      <c r="A1" s="183" t="s">
        <v>91</v>
      </c>
      <c r="B1" s="183"/>
      <c r="C1" s="183"/>
      <c r="D1" s="183"/>
      <c r="E1" s="183"/>
      <c r="F1" s="183"/>
      <c r="G1" s="183"/>
      <c r="H1" s="183"/>
      <c r="I1" s="183"/>
    </row>
    <row r="2" spans="1:9" x14ac:dyDescent="0.3">
      <c r="A2" s="64"/>
      <c r="B2" s="64"/>
      <c r="C2" s="64"/>
      <c r="D2" s="64"/>
      <c r="E2" s="120"/>
      <c r="F2" s="64"/>
      <c r="G2" s="65"/>
      <c r="H2" s="65"/>
    </row>
    <row r="3" spans="1:9" ht="18" customHeight="1" x14ac:dyDescent="0.3">
      <c r="A3" s="183" t="s">
        <v>18</v>
      </c>
      <c r="B3" s="183"/>
      <c r="C3" s="183"/>
      <c r="D3" s="183"/>
      <c r="E3" s="183"/>
      <c r="F3" s="183"/>
      <c r="G3" s="183"/>
      <c r="H3" s="183"/>
      <c r="I3" s="183"/>
    </row>
    <row r="4" spans="1:9" x14ac:dyDescent="0.3">
      <c r="A4" s="64"/>
      <c r="B4" s="64"/>
      <c r="C4" s="64"/>
      <c r="D4" s="64"/>
      <c r="E4" s="120"/>
      <c r="F4" s="64"/>
      <c r="G4" s="65"/>
      <c r="H4" s="65"/>
    </row>
    <row r="5" spans="1:9" ht="27.6" x14ac:dyDescent="0.3">
      <c r="A5" s="220" t="s">
        <v>20</v>
      </c>
      <c r="B5" s="221"/>
      <c r="C5" s="222"/>
      <c r="D5" s="67" t="s">
        <v>21</v>
      </c>
      <c r="E5" s="136" t="s">
        <v>100</v>
      </c>
      <c r="F5" s="66" t="s">
        <v>81</v>
      </c>
      <c r="G5" s="66" t="s">
        <v>93</v>
      </c>
      <c r="H5" s="66" t="s">
        <v>82</v>
      </c>
      <c r="I5" s="66" t="s">
        <v>94</v>
      </c>
    </row>
    <row r="6" spans="1:9" ht="26.4" customHeight="1" x14ac:dyDescent="0.3">
      <c r="A6" s="220"/>
      <c r="B6" s="226"/>
      <c r="C6" s="227"/>
      <c r="D6" s="174" t="s">
        <v>15</v>
      </c>
      <c r="E6" s="173">
        <f>SUM(E7+E43)</f>
        <v>2753243.34</v>
      </c>
      <c r="F6" s="173">
        <f>SUM(F7+F43)</f>
        <v>3478202</v>
      </c>
      <c r="G6" s="173">
        <f>SUM(G7+G43)</f>
        <v>3769687</v>
      </c>
      <c r="H6" s="173">
        <f>SUM(H7+H43)</f>
        <v>4147000</v>
      </c>
      <c r="I6" s="173">
        <f>SUM(I7+I43)</f>
        <v>4356000</v>
      </c>
    </row>
    <row r="7" spans="1:9" ht="26.4" customHeight="1" x14ac:dyDescent="0.3">
      <c r="A7" s="214">
        <v>181119</v>
      </c>
      <c r="B7" s="215"/>
      <c r="C7" s="216"/>
      <c r="D7" s="41" t="s">
        <v>87</v>
      </c>
      <c r="E7" s="159">
        <f t="shared" ref="E7:I8" si="0">SUM(E8+E20+E31+E37)</f>
        <v>2361559.34</v>
      </c>
      <c r="F7" s="159">
        <f t="shared" si="0"/>
        <v>3052827</v>
      </c>
      <c r="G7" s="159">
        <f t="shared" si="0"/>
        <v>3375298</v>
      </c>
      <c r="H7" s="159">
        <f t="shared" si="0"/>
        <v>3649000</v>
      </c>
      <c r="I7" s="159">
        <f t="shared" si="0"/>
        <v>3919000</v>
      </c>
    </row>
    <row r="8" spans="1:9" ht="26.4" customHeight="1" x14ac:dyDescent="0.3">
      <c r="A8" s="214" t="s">
        <v>67</v>
      </c>
      <c r="B8" s="215"/>
      <c r="C8" s="216"/>
      <c r="D8" s="41" t="s">
        <v>68</v>
      </c>
      <c r="E8" s="159">
        <f t="shared" si="0"/>
        <v>2361559.34</v>
      </c>
      <c r="F8" s="159">
        <f t="shared" si="0"/>
        <v>3052827</v>
      </c>
      <c r="G8" s="159">
        <f t="shared" si="0"/>
        <v>3375298</v>
      </c>
      <c r="H8" s="159">
        <f t="shared" si="0"/>
        <v>3649000</v>
      </c>
      <c r="I8" s="159">
        <f t="shared" si="0"/>
        <v>3919000</v>
      </c>
    </row>
    <row r="9" spans="1:9" ht="15" customHeight="1" x14ac:dyDescent="0.3">
      <c r="A9" s="208" t="s">
        <v>69</v>
      </c>
      <c r="B9" s="209"/>
      <c r="C9" s="210"/>
      <c r="D9" s="40" t="s">
        <v>58</v>
      </c>
      <c r="E9" s="152">
        <f>SUM(E16+E10)</f>
        <v>2327177.4900000002</v>
      </c>
      <c r="F9" s="152">
        <f>SUM(F16+F10)</f>
        <v>2991127</v>
      </c>
      <c r="G9" s="152">
        <f>SUM(G16+G10)</f>
        <v>3337398</v>
      </c>
      <c r="H9" s="152">
        <f>SUM(H16+H10)</f>
        <v>3594000</v>
      </c>
      <c r="I9" s="152">
        <f>SUM(I16+I10)</f>
        <v>3874000</v>
      </c>
    </row>
    <row r="10" spans="1:9" ht="15" customHeight="1" x14ac:dyDescent="0.3">
      <c r="A10" s="223">
        <v>3</v>
      </c>
      <c r="B10" s="224"/>
      <c r="C10" s="225"/>
      <c r="D10" s="137" t="s">
        <v>10</v>
      </c>
      <c r="E10" s="138">
        <f>SUM(E11:E14)</f>
        <v>2206910.9300000002</v>
      </c>
      <c r="F10" s="138">
        <f>SUM(F11:F14)</f>
        <v>2891777</v>
      </c>
      <c r="G10" s="138">
        <f>SUM(G11:G14)</f>
        <v>3164990</v>
      </c>
      <c r="H10" s="138">
        <f>SUM(H11:H14)</f>
        <v>3429000</v>
      </c>
      <c r="I10" s="138">
        <f>SUM(I11:I14)</f>
        <v>3734000</v>
      </c>
    </row>
    <row r="11" spans="1:9" x14ac:dyDescent="0.3">
      <c r="A11" s="205">
        <v>31</v>
      </c>
      <c r="B11" s="206"/>
      <c r="C11" s="207"/>
      <c r="D11" s="139" t="s">
        <v>11</v>
      </c>
      <c r="E11" s="164">
        <v>1758370.06</v>
      </c>
      <c r="F11" s="140">
        <v>2364102</v>
      </c>
      <c r="G11" s="164">
        <v>2662566</v>
      </c>
      <c r="H11" s="164">
        <v>2905000</v>
      </c>
      <c r="I11" s="164">
        <v>3150000</v>
      </c>
    </row>
    <row r="12" spans="1:9" x14ac:dyDescent="0.3">
      <c r="A12" s="205">
        <v>32</v>
      </c>
      <c r="B12" s="206"/>
      <c r="C12" s="207"/>
      <c r="D12" s="139" t="s">
        <v>22</v>
      </c>
      <c r="E12" s="164">
        <v>444351.12</v>
      </c>
      <c r="F12" s="140">
        <v>515675</v>
      </c>
      <c r="G12" s="164">
        <v>500424</v>
      </c>
      <c r="H12" s="164">
        <v>520000</v>
      </c>
      <c r="I12" s="164">
        <v>580000</v>
      </c>
    </row>
    <row r="13" spans="1:9" x14ac:dyDescent="0.3">
      <c r="A13" s="153">
        <v>34</v>
      </c>
      <c r="B13" s="154"/>
      <c r="C13" s="155"/>
      <c r="D13" s="139" t="s">
        <v>61</v>
      </c>
      <c r="E13" s="164">
        <v>2663.44</v>
      </c>
      <c r="F13" s="140">
        <v>2000</v>
      </c>
      <c r="G13" s="164">
        <v>2000</v>
      </c>
      <c r="H13" s="164">
        <v>4000</v>
      </c>
      <c r="I13" s="164">
        <v>4000</v>
      </c>
    </row>
    <row r="14" spans="1:9" ht="15" customHeight="1" x14ac:dyDescent="0.3">
      <c r="A14" s="153">
        <v>38</v>
      </c>
      <c r="B14" s="154"/>
      <c r="C14" s="155"/>
      <c r="D14" s="141" t="s">
        <v>70</v>
      </c>
      <c r="E14" s="165">
        <v>1526.31</v>
      </c>
      <c r="F14" s="142">
        <v>10000</v>
      </c>
      <c r="G14" s="165">
        <v>0</v>
      </c>
      <c r="H14" s="165">
        <v>0</v>
      </c>
      <c r="I14" s="165">
        <v>0</v>
      </c>
    </row>
    <row r="15" spans="1:9" ht="14.25" customHeight="1" x14ac:dyDescent="0.3">
      <c r="A15" s="153"/>
      <c r="B15" s="154"/>
      <c r="C15" s="155"/>
      <c r="D15" s="139"/>
      <c r="E15" s="140"/>
      <c r="F15" s="140"/>
      <c r="G15" s="140"/>
      <c r="H15" s="140"/>
      <c r="I15" s="140"/>
    </row>
    <row r="16" spans="1:9" ht="27.6" customHeight="1" x14ac:dyDescent="0.3">
      <c r="A16" s="167">
        <v>4</v>
      </c>
      <c r="B16" s="168"/>
      <c r="C16" s="169"/>
      <c r="D16" s="170" t="s">
        <v>12</v>
      </c>
      <c r="E16" s="144">
        <f>SUM(E17:E19)</f>
        <v>120266.56</v>
      </c>
      <c r="F16" s="144">
        <f>SUM(F17:F19)</f>
        <v>99350</v>
      </c>
      <c r="G16" s="144">
        <f>SUM(G17:G19)</f>
        <v>172408</v>
      </c>
      <c r="H16" s="144">
        <f>SUM(H17:H19)</f>
        <v>165000</v>
      </c>
      <c r="I16" s="144">
        <f>SUM(I17:I19)</f>
        <v>140000</v>
      </c>
    </row>
    <row r="17" spans="1:9" ht="27.6" x14ac:dyDescent="0.3">
      <c r="A17" s="153">
        <v>41</v>
      </c>
      <c r="B17" s="154"/>
      <c r="C17" s="155"/>
      <c r="D17" s="139" t="s">
        <v>13</v>
      </c>
      <c r="E17" s="166">
        <v>3937.5</v>
      </c>
      <c r="F17" s="146">
        <v>0</v>
      </c>
      <c r="G17" s="166">
        <v>4000</v>
      </c>
      <c r="H17" s="166">
        <v>0</v>
      </c>
      <c r="I17" s="166">
        <v>0</v>
      </c>
    </row>
    <row r="18" spans="1:9" ht="27.6" x14ac:dyDescent="0.3">
      <c r="A18" s="153">
        <v>42</v>
      </c>
      <c r="B18" s="154"/>
      <c r="C18" s="155"/>
      <c r="D18" s="139" t="s">
        <v>29</v>
      </c>
      <c r="E18" s="166">
        <v>96562.31</v>
      </c>
      <c r="F18" s="146">
        <v>80850</v>
      </c>
      <c r="G18" s="166">
        <v>121323</v>
      </c>
      <c r="H18" s="166">
        <v>135000</v>
      </c>
      <c r="I18" s="166">
        <v>138000</v>
      </c>
    </row>
    <row r="19" spans="1:9" ht="27.6" x14ac:dyDescent="0.3">
      <c r="A19" s="153">
        <v>45</v>
      </c>
      <c r="B19" s="154"/>
      <c r="C19" s="155"/>
      <c r="D19" s="139" t="s">
        <v>78</v>
      </c>
      <c r="E19" s="166">
        <v>19766.75</v>
      </c>
      <c r="F19" s="146">
        <v>18500</v>
      </c>
      <c r="G19" s="166">
        <v>47085</v>
      </c>
      <c r="H19" s="166">
        <v>30000</v>
      </c>
      <c r="I19" s="166">
        <v>2000</v>
      </c>
    </row>
    <row r="20" spans="1:9" x14ac:dyDescent="0.3">
      <c r="A20" s="153"/>
      <c r="B20" s="154"/>
      <c r="C20" s="155"/>
      <c r="D20" s="139"/>
      <c r="E20" s="140"/>
      <c r="F20" s="140"/>
      <c r="G20" s="143"/>
      <c r="H20" s="143"/>
      <c r="I20" s="143"/>
    </row>
    <row r="21" spans="1:9" x14ac:dyDescent="0.3">
      <c r="A21" s="208" t="s">
        <v>71</v>
      </c>
      <c r="B21" s="209"/>
      <c r="C21" s="210"/>
      <c r="D21" s="40" t="s">
        <v>72</v>
      </c>
      <c r="E21" s="152">
        <f>SUM(E22+E27)</f>
        <v>18562.940000000002</v>
      </c>
      <c r="F21" s="152">
        <f>SUM(F22+F27)</f>
        <v>41030</v>
      </c>
      <c r="G21" s="152">
        <f>SUM(G22+G27)</f>
        <v>37900</v>
      </c>
      <c r="H21" s="152">
        <f>SUM(H22+H27)</f>
        <v>55000</v>
      </c>
      <c r="I21" s="152">
        <f>SUM(I22+I27)</f>
        <v>45000</v>
      </c>
    </row>
    <row r="22" spans="1:9" x14ac:dyDescent="0.3">
      <c r="A22" s="211">
        <v>3</v>
      </c>
      <c r="B22" s="212"/>
      <c r="C22" s="213"/>
      <c r="D22" s="170" t="s">
        <v>10</v>
      </c>
      <c r="E22" s="138">
        <f>SUM(E23:E25)</f>
        <v>18562.940000000002</v>
      </c>
      <c r="F22" s="138">
        <f>SUM(F23:F25)</f>
        <v>41030</v>
      </c>
      <c r="G22" s="138">
        <f>SUM(G23:G25)</f>
        <v>37900</v>
      </c>
      <c r="H22" s="138">
        <f>SUM(H23:H25)</f>
        <v>55000</v>
      </c>
      <c r="I22" s="138">
        <f>SUM(I23:I25)</f>
        <v>45000</v>
      </c>
    </row>
    <row r="23" spans="1:9" x14ac:dyDescent="0.3">
      <c r="A23" s="205">
        <v>31</v>
      </c>
      <c r="B23" s="206"/>
      <c r="C23" s="207"/>
      <c r="D23" s="139" t="s">
        <v>11</v>
      </c>
      <c r="E23" s="164">
        <v>5100.6899999999996</v>
      </c>
      <c r="F23" s="140">
        <v>9500</v>
      </c>
      <c r="G23" s="164">
        <v>9500</v>
      </c>
      <c r="H23" s="164">
        <v>15000</v>
      </c>
      <c r="I23" s="164">
        <v>15000</v>
      </c>
    </row>
    <row r="24" spans="1:9" x14ac:dyDescent="0.3">
      <c r="A24" s="205">
        <v>32</v>
      </c>
      <c r="B24" s="206"/>
      <c r="C24" s="207"/>
      <c r="D24" s="139" t="s">
        <v>22</v>
      </c>
      <c r="E24" s="164">
        <v>13460.12</v>
      </c>
      <c r="F24" s="140">
        <v>30880</v>
      </c>
      <c r="G24" s="164">
        <v>27750</v>
      </c>
      <c r="H24" s="164">
        <v>40000</v>
      </c>
      <c r="I24" s="164">
        <v>30000</v>
      </c>
    </row>
    <row r="25" spans="1:9" x14ac:dyDescent="0.3">
      <c r="A25" s="153">
        <v>34</v>
      </c>
      <c r="B25" s="154"/>
      <c r="C25" s="155"/>
      <c r="D25" s="139" t="s">
        <v>61</v>
      </c>
      <c r="E25" s="164">
        <v>2.13</v>
      </c>
      <c r="F25" s="140">
        <v>650</v>
      </c>
      <c r="G25" s="164">
        <v>650</v>
      </c>
      <c r="H25" s="164">
        <v>0</v>
      </c>
      <c r="I25" s="164">
        <v>0</v>
      </c>
    </row>
    <row r="26" spans="1:9" x14ac:dyDescent="0.3">
      <c r="A26" s="153"/>
      <c r="B26" s="154"/>
      <c r="C26" s="155"/>
      <c r="D26" s="139"/>
      <c r="E26" s="140"/>
      <c r="F26" s="140"/>
      <c r="G26" s="140"/>
      <c r="H26" s="140"/>
      <c r="I26" s="140"/>
    </row>
    <row r="27" spans="1:9" ht="27.6" x14ac:dyDescent="0.3">
      <c r="A27" s="211">
        <v>4</v>
      </c>
      <c r="B27" s="212"/>
      <c r="C27" s="213"/>
      <c r="D27" s="170" t="s">
        <v>12</v>
      </c>
      <c r="E27" s="144">
        <f>SUM(E28:E30)</f>
        <v>0</v>
      </c>
      <c r="F27" s="144">
        <f>SUM(F28:F30)</f>
        <v>0</v>
      </c>
      <c r="G27" s="144">
        <f>SUM(G28:G30)</f>
        <v>0</v>
      </c>
      <c r="H27" s="144">
        <f>SUM(H28:H30)</f>
        <v>0</v>
      </c>
      <c r="I27" s="144">
        <f>SUM(I28:I30)</f>
        <v>0</v>
      </c>
    </row>
    <row r="28" spans="1:9" ht="27.6" x14ac:dyDescent="0.3">
      <c r="A28" s="153">
        <v>41</v>
      </c>
      <c r="B28" s="154"/>
      <c r="C28" s="155"/>
      <c r="D28" s="139" t="s">
        <v>13</v>
      </c>
      <c r="E28" s="146">
        <v>0</v>
      </c>
      <c r="F28" s="146">
        <v>0</v>
      </c>
      <c r="G28" s="146">
        <v>0</v>
      </c>
      <c r="H28" s="146">
        <v>0</v>
      </c>
      <c r="I28" s="146">
        <v>0</v>
      </c>
    </row>
    <row r="29" spans="1:9" ht="27.6" x14ac:dyDescent="0.3">
      <c r="A29" s="153">
        <v>42</v>
      </c>
      <c r="B29" s="154"/>
      <c r="C29" s="155"/>
      <c r="D29" s="139" t="s">
        <v>29</v>
      </c>
      <c r="E29" s="146">
        <v>0</v>
      </c>
      <c r="F29" s="146">
        <v>0</v>
      </c>
      <c r="G29" s="146">
        <v>0</v>
      </c>
      <c r="H29" s="146">
        <v>0</v>
      </c>
      <c r="I29" s="146">
        <v>0</v>
      </c>
    </row>
    <row r="30" spans="1:9" ht="27.6" x14ac:dyDescent="0.3">
      <c r="A30" s="153">
        <v>45</v>
      </c>
      <c r="B30" s="154"/>
      <c r="C30" s="155"/>
      <c r="D30" s="139" t="s">
        <v>78</v>
      </c>
      <c r="E30" s="146">
        <v>0</v>
      </c>
      <c r="F30" s="146">
        <v>0</v>
      </c>
      <c r="G30" s="146">
        <v>0</v>
      </c>
      <c r="H30" s="146">
        <v>0</v>
      </c>
      <c r="I30" s="146">
        <v>0</v>
      </c>
    </row>
    <row r="31" spans="1:9" x14ac:dyDescent="0.3">
      <c r="A31" s="153"/>
      <c r="B31" s="154"/>
      <c r="C31" s="155"/>
      <c r="D31" s="137"/>
      <c r="E31" s="138"/>
      <c r="F31" s="138"/>
      <c r="G31" s="138"/>
      <c r="H31" s="156"/>
      <c r="I31" s="156"/>
    </row>
    <row r="32" spans="1:9" x14ac:dyDescent="0.3">
      <c r="A32" s="208" t="s">
        <v>73</v>
      </c>
      <c r="B32" s="209"/>
      <c r="C32" s="210"/>
      <c r="D32" s="40" t="s">
        <v>90</v>
      </c>
      <c r="E32" s="157">
        <f>SUM(E33)</f>
        <v>5898.61</v>
      </c>
      <c r="F32" s="157">
        <f>SUM(F33)</f>
        <v>570</v>
      </c>
      <c r="G32" s="157">
        <f>SUM(G33)</f>
        <v>0</v>
      </c>
      <c r="H32" s="157">
        <f>SUM(H33)</f>
        <v>0</v>
      </c>
      <c r="I32" s="157">
        <f>SUM(I33)</f>
        <v>0</v>
      </c>
    </row>
    <row r="33" spans="1:9" x14ac:dyDescent="0.3">
      <c r="A33" s="211">
        <v>3</v>
      </c>
      <c r="B33" s="212"/>
      <c r="C33" s="213"/>
      <c r="D33" s="170" t="s">
        <v>10</v>
      </c>
      <c r="E33" s="145">
        <f>SUM(E34:E36)</f>
        <v>5898.61</v>
      </c>
      <c r="F33" s="145">
        <f>SUM(F34:F36)</f>
        <v>570</v>
      </c>
      <c r="G33" s="145">
        <f>SUM(G34:G36)</f>
        <v>0</v>
      </c>
      <c r="H33" s="145">
        <f>SUM(H34:H36)</f>
        <v>0</v>
      </c>
      <c r="I33" s="145">
        <f>SUM(I34:I36)</f>
        <v>0</v>
      </c>
    </row>
    <row r="34" spans="1:9" x14ac:dyDescent="0.3">
      <c r="A34" s="205">
        <v>31</v>
      </c>
      <c r="B34" s="206"/>
      <c r="C34" s="207"/>
      <c r="D34" s="139" t="s">
        <v>11</v>
      </c>
      <c r="E34" s="142">
        <v>5756.71</v>
      </c>
      <c r="F34" s="142">
        <v>0</v>
      </c>
      <c r="G34" s="142">
        <v>0</v>
      </c>
      <c r="H34" s="142">
        <v>0</v>
      </c>
      <c r="I34" s="142">
        <v>0</v>
      </c>
    </row>
    <row r="35" spans="1:9" x14ac:dyDescent="0.3">
      <c r="A35" s="205">
        <v>32</v>
      </c>
      <c r="B35" s="206"/>
      <c r="C35" s="207"/>
      <c r="D35" s="139" t="s">
        <v>22</v>
      </c>
      <c r="E35" s="142">
        <v>141.9</v>
      </c>
      <c r="F35" s="142">
        <v>570</v>
      </c>
      <c r="G35" s="142">
        <v>0</v>
      </c>
      <c r="H35" s="142">
        <v>0</v>
      </c>
      <c r="I35" s="142">
        <v>0</v>
      </c>
    </row>
    <row r="36" spans="1:9" x14ac:dyDescent="0.3">
      <c r="A36" s="153">
        <v>34</v>
      </c>
      <c r="B36" s="154"/>
      <c r="C36" s="155"/>
      <c r="D36" s="139" t="s">
        <v>61</v>
      </c>
      <c r="E36" s="142">
        <v>0</v>
      </c>
      <c r="F36" s="142">
        <v>0</v>
      </c>
      <c r="G36" s="142">
        <v>0</v>
      </c>
      <c r="H36" s="142">
        <v>0</v>
      </c>
      <c r="I36" s="142">
        <v>0</v>
      </c>
    </row>
    <row r="37" spans="1:9" ht="15" customHeight="1" x14ac:dyDescent="0.3">
      <c r="A37" s="153"/>
      <c r="B37" s="154"/>
      <c r="C37" s="155"/>
      <c r="D37" s="139"/>
      <c r="E37" s="140"/>
      <c r="F37" s="140"/>
      <c r="G37" s="140"/>
      <c r="H37" s="143"/>
      <c r="I37" s="143"/>
    </row>
    <row r="38" spans="1:9" x14ac:dyDescent="0.3">
      <c r="A38" s="208" t="s">
        <v>101</v>
      </c>
      <c r="B38" s="209"/>
      <c r="C38" s="210"/>
      <c r="D38" s="40" t="s">
        <v>74</v>
      </c>
      <c r="E38" s="158">
        <f>SUM(E39)</f>
        <v>9920.2999999999993</v>
      </c>
      <c r="F38" s="158">
        <f>SUM(F39)</f>
        <v>20100</v>
      </c>
      <c r="G38" s="158">
        <f>SUM(G39)</f>
        <v>0</v>
      </c>
      <c r="H38" s="158">
        <f>SUM(H39)</f>
        <v>0</v>
      </c>
      <c r="I38" s="158">
        <f>SUM(I39)</f>
        <v>0</v>
      </c>
    </row>
    <row r="39" spans="1:9" x14ac:dyDescent="0.3">
      <c r="A39" s="211">
        <v>3</v>
      </c>
      <c r="B39" s="212"/>
      <c r="C39" s="213"/>
      <c r="D39" s="170" t="s">
        <v>10</v>
      </c>
      <c r="E39" s="138">
        <f>SUM(E40:E41)</f>
        <v>9920.2999999999993</v>
      </c>
      <c r="F39" s="138">
        <f>SUM(F40:F41)</f>
        <v>20100</v>
      </c>
      <c r="G39" s="138">
        <f>SUM(G40:G41)</f>
        <v>0</v>
      </c>
      <c r="H39" s="138">
        <f>SUM(H40:H41)</f>
        <v>0</v>
      </c>
      <c r="I39" s="138">
        <f>SUM(I40:I41)</f>
        <v>0</v>
      </c>
    </row>
    <row r="40" spans="1:9" x14ac:dyDescent="0.3">
      <c r="A40" s="205">
        <v>31</v>
      </c>
      <c r="B40" s="206"/>
      <c r="C40" s="207"/>
      <c r="D40" s="139" t="s">
        <v>11</v>
      </c>
      <c r="E40" s="164">
        <v>8692.17</v>
      </c>
      <c r="F40" s="140">
        <v>11100</v>
      </c>
      <c r="G40" s="164">
        <v>0</v>
      </c>
      <c r="H40" s="164">
        <v>0</v>
      </c>
      <c r="I40" s="164">
        <v>0</v>
      </c>
    </row>
    <row r="41" spans="1:9" x14ac:dyDescent="0.3">
      <c r="A41" s="205">
        <v>32</v>
      </c>
      <c r="B41" s="206"/>
      <c r="C41" s="207"/>
      <c r="D41" s="139" t="s">
        <v>22</v>
      </c>
      <c r="E41" s="164">
        <v>1228.1300000000001</v>
      </c>
      <c r="F41" s="140">
        <v>9000</v>
      </c>
      <c r="G41" s="164">
        <v>0</v>
      </c>
      <c r="H41" s="164">
        <v>0</v>
      </c>
      <c r="I41" s="164">
        <v>0</v>
      </c>
    </row>
    <row r="42" spans="1:9" x14ac:dyDescent="0.3">
      <c r="A42" s="153"/>
      <c r="B42" s="154"/>
      <c r="C42" s="155"/>
      <c r="D42" s="139"/>
      <c r="E42" s="140"/>
      <c r="F42" s="140"/>
      <c r="G42" s="140"/>
      <c r="H42" s="143"/>
      <c r="I42" s="143"/>
    </row>
    <row r="43" spans="1:9" ht="26.4" customHeight="1" x14ac:dyDescent="0.3">
      <c r="A43" s="217" t="s">
        <v>86</v>
      </c>
      <c r="B43" s="218"/>
      <c r="C43" s="219"/>
      <c r="D43" s="41" t="s">
        <v>75</v>
      </c>
      <c r="E43" s="172">
        <f>SUM(E44+E74)</f>
        <v>391684</v>
      </c>
      <c r="F43" s="172">
        <f>SUM(F44+F74)</f>
        <v>425375</v>
      </c>
      <c r="G43" s="172">
        <f>SUM(G44+G74)</f>
        <v>394389</v>
      </c>
      <c r="H43" s="172">
        <f>SUM(H44+H74)</f>
        <v>498000</v>
      </c>
      <c r="I43" s="172">
        <f>SUM(I44+I74)</f>
        <v>437000</v>
      </c>
    </row>
    <row r="44" spans="1:9" ht="26.4" customHeight="1" x14ac:dyDescent="0.3">
      <c r="A44" s="217" t="s">
        <v>76</v>
      </c>
      <c r="B44" s="218"/>
      <c r="C44" s="219"/>
      <c r="D44" s="41" t="s">
        <v>77</v>
      </c>
      <c r="E44" s="159">
        <f>SUM(E45+E52+E59+E66)</f>
        <v>391684</v>
      </c>
      <c r="F44" s="159">
        <f>SUM(F45+F52+F59+F66)</f>
        <v>418390</v>
      </c>
      <c r="G44" s="159">
        <f>SUM(G45+G52+G59+G66)</f>
        <v>394389</v>
      </c>
      <c r="H44" s="159">
        <f>SUM(H45+H52+H59+H66)</f>
        <v>498000</v>
      </c>
      <c r="I44" s="159">
        <f>SUM(I45+I52+I59+I66)</f>
        <v>437000</v>
      </c>
    </row>
    <row r="45" spans="1:9" x14ac:dyDescent="0.3">
      <c r="A45" s="208" t="s">
        <v>69</v>
      </c>
      <c r="B45" s="209"/>
      <c r="C45" s="210"/>
      <c r="D45" s="40" t="s">
        <v>58</v>
      </c>
      <c r="E45" s="160">
        <f>SUM(E46+E49)</f>
        <v>207264.24</v>
      </c>
      <c r="F45" s="160">
        <f>SUM(F46+F49)</f>
        <v>275000</v>
      </c>
      <c r="G45" s="160">
        <f>SUM(G46+G49)</f>
        <v>281127</v>
      </c>
      <c r="H45" s="160">
        <f>SUM(H46+H49)</f>
        <v>393000</v>
      </c>
      <c r="I45" s="160">
        <f>SUM(I46+I49)</f>
        <v>307000</v>
      </c>
    </row>
    <row r="46" spans="1:9" x14ac:dyDescent="0.3">
      <c r="A46" s="211">
        <v>3</v>
      </c>
      <c r="B46" s="212"/>
      <c r="C46" s="213"/>
      <c r="D46" s="170" t="s">
        <v>10</v>
      </c>
      <c r="E46" s="138">
        <f>SUM(E47)</f>
        <v>118467.02</v>
      </c>
      <c r="F46" s="138">
        <f>SUM(F47)</f>
        <v>251715</v>
      </c>
      <c r="G46" s="138">
        <f>SUM(G47)</f>
        <v>260827</v>
      </c>
      <c r="H46" s="138">
        <f>SUM(H47)</f>
        <v>363000</v>
      </c>
      <c r="I46" s="138">
        <f>SUM(I47)</f>
        <v>277000</v>
      </c>
    </row>
    <row r="47" spans="1:9" x14ac:dyDescent="0.3">
      <c r="A47" s="205">
        <v>32</v>
      </c>
      <c r="B47" s="206"/>
      <c r="C47" s="207"/>
      <c r="D47" s="139" t="s">
        <v>22</v>
      </c>
      <c r="E47" s="164">
        <v>118467.02</v>
      </c>
      <c r="F47" s="140">
        <v>251715</v>
      </c>
      <c r="G47" s="164">
        <v>260827</v>
      </c>
      <c r="H47" s="164">
        <v>363000</v>
      </c>
      <c r="I47" s="164">
        <v>277000</v>
      </c>
    </row>
    <row r="48" spans="1:9" x14ac:dyDescent="0.3">
      <c r="A48" s="153"/>
      <c r="B48" s="154"/>
      <c r="C48" s="155"/>
      <c r="D48" s="139"/>
      <c r="E48" s="140"/>
      <c r="F48" s="140"/>
      <c r="G48" s="140"/>
      <c r="H48" s="140"/>
      <c r="I48" s="140"/>
    </row>
    <row r="49" spans="1:9" ht="27.6" x14ac:dyDescent="0.3">
      <c r="A49" s="211">
        <v>4</v>
      </c>
      <c r="B49" s="212"/>
      <c r="C49" s="213"/>
      <c r="D49" s="170" t="s">
        <v>12</v>
      </c>
      <c r="E49" s="144">
        <f>SUM(E50)</f>
        <v>88797.22</v>
      </c>
      <c r="F49" s="144">
        <f>SUM(F50)</f>
        <v>23285</v>
      </c>
      <c r="G49" s="144">
        <f>SUM(G50)</f>
        <v>20300</v>
      </c>
      <c r="H49" s="144">
        <f>SUM(H50)</f>
        <v>30000</v>
      </c>
      <c r="I49" s="144">
        <f>SUM(I50)</f>
        <v>30000</v>
      </c>
    </row>
    <row r="50" spans="1:9" ht="27.6" x14ac:dyDescent="0.3">
      <c r="A50" s="153">
        <v>42</v>
      </c>
      <c r="B50" s="154"/>
      <c r="C50" s="155"/>
      <c r="D50" s="139" t="s">
        <v>29</v>
      </c>
      <c r="E50" s="166">
        <v>88797.22</v>
      </c>
      <c r="F50" s="146">
        <v>23285</v>
      </c>
      <c r="G50" s="166">
        <v>20300</v>
      </c>
      <c r="H50" s="166">
        <v>30000</v>
      </c>
      <c r="I50" s="166">
        <v>30000</v>
      </c>
    </row>
    <row r="51" spans="1:9" x14ac:dyDescent="0.3">
      <c r="A51" s="153"/>
      <c r="B51" s="154"/>
      <c r="C51" s="155"/>
      <c r="D51" s="139"/>
      <c r="E51" s="140"/>
      <c r="F51" s="140"/>
      <c r="G51" s="140"/>
      <c r="H51" s="140"/>
      <c r="I51" s="140"/>
    </row>
    <row r="52" spans="1:9" x14ac:dyDescent="0.3">
      <c r="A52" s="208" t="s">
        <v>71</v>
      </c>
      <c r="B52" s="209"/>
      <c r="C52" s="210"/>
      <c r="D52" s="40" t="s">
        <v>72</v>
      </c>
      <c r="E52" s="160">
        <f>SUM(E53+E56)</f>
        <v>59490.26</v>
      </c>
      <c r="F52" s="160">
        <f t="shared" ref="F52:I52" si="1">SUM(F53+F56)</f>
        <v>79655</v>
      </c>
      <c r="G52" s="160">
        <f t="shared" si="1"/>
        <v>68350</v>
      </c>
      <c r="H52" s="160">
        <f t="shared" si="1"/>
        <v>60000</v>
      </c>
      <c r="I52" s="160">
        <f t="shared" si="1"/>
        <v>80000</v>
      </c>
    </row>
    <row r="53" spans="1:9" x14ac:dyDescent="0.3">
      <c r="A53" s="211">
        <v>3</v>
      </c>
      <c r="B53" s="212"/>
      <c r="C53" s="213"/>
      <c r="D53" s="170" t="s">
        <v>10</v>
      </c>
      <c r="E53" s="138">
        <f t="shared" ref="E53:I53" si="2">SUM(E54)</f>
        <v>59490.26</v>
      </c>
      <c r="F53" s="138">
        <f t="shared" si="2"/>
        <v>77005</v>
      </c>
      <c r="G53" s="138">
        <f t="shared" si="2"/>
        <v>67350</v>
      </c>
      <c r="H53" s="138">
        <f t="shared" si="2"/>
        <v>60000</v>
      </c>
      <c r="I53" s="138">
        <f t="shared" si="2"/>
        <v>80000</v>
      </c>
    </row>
    <row r="54" spans="1:9" x14ac:dyDescent="0.3">
      <c r="A54" s="205">
        <v>32</v>
      </c>
      <c r="B54" s="206"/>
      <c r="C54" s="207"/>
      <c r="D54" s="139" t="s">
        <v>22</v>
      </c>
      <c r="E54" s="164">
        <v>59490.26</v>
      </c>
      <c r="F54" s="140">
        <v>77005</v>
      </c>
      <c r="G54" s="164">
        <v>67350</v>
      </c>
      <c r="H54" s="164">
        <v>60000</v>
      </c>
      <c r="I54" s="164">
        <v>80000</v>
      </c>
    </row>
    <row r="55" spans="1:9" x14ac:dyDescent="0.3">
      <c r="A55" s="153"/>
      <c r="B55" s="154"/>
      <c r="C55" s="155"/>
      <c r="D55" s="139"/>
      <c r="E55" s="164"/>
      <c r="F55" s="140"/>
      <c r="G55" s="140"/>
      <c r="H55" s="140"/>
      <c r="I55" s="140"/>
    </row>
    <row r="56" spans="1:9" s="178" customFormat="1" ht="27.6" x14ac:dyDescent="0.3">
      <c r="A56" s="211">
        <v>4</v>
      </c>
      <c r="B56" s="212"/>
      <c r="C56" s="213"/>
      <c r="D56" s="171" t="s">
        <v>12</v>
      </c>
      <c r="E56" s="144">
        <f>SUM(E57)</f>
        <v>0</v>
      </c>
      <c r="F56" s="144">
        <f>SUM(F57)</f>
        <v>2650</v>
      </c>
      <c r="G56" s="144">
        <f>SUM(G57)</f>
        <v>1000</v>
      </c>
      <c r="H56" s="144">
        <f>SUM(H57)</f>
        <v>0</v>
      </c>
      <c r="I56" s="144">
        <f>SUM(I57)</f>
        <v>0</v>
      </c>
    </row>
    <row r="57" spans="1:9" s="178" customFormat="1" ht="27.6" x14ac:dyDescent="0.3">
      <c r="A57" s="153">
        <v>42</v>
      </c>
      <c r="B57" s="154"/>
      <c r="C57" s="155"/>
      <c r="D57" s="139" t="s">
        <v>29</v>
      </c>
      <c r="E57" s="166">
        <v>0</v>
      </c>
      <c r="F57" s="146">
        <v>2650</v>
      </c>
      <c r="G57" s="166">
        <v>1000</v>
      </c>
      <c r="H57" s="166">
        <v>0</v>
      </c>
      <c r="I57" s="166">
        <v>0</v>
      </c>
    </row>
    <row r="58" spans="1:9" s="178" customFormat="1" x14ac:dyDescent="0.3">
      <c r="A58" s="153"/>
      <c r="B58" s="154"/>
      <c r="C58" s="155"/>
      <c r="D58" s="139"/>
      <c r="E58" s="140"/>
      <c r="F58" s="140"/>
      <c r="G58" s="140"/>
      <c r="H58" s="140"/>
      <c r="I58" s="140"/>
    </row>
    <row r="59" spans="1:9" x14ac:dyDescent="0.3">
      <c r="A59" s="208" t="s">
        <v>73</v>
      </c>
      <c r="B59" s="209"/>
      <c r="C59" s="210"/>
      <c r="D59" s="40" t="s">
        <v>90</v>
      </c>
      <c r="E59" s="160">
        <f>SUM(E60+E63)</f>
        <v>99662</v>
      </c>
      <c r="F59" s="160">
        <f>SUM(F60+F63)</f>
        <v>32700</v>
      </c>
      <c r="G59" s="160">
        <f>SUM(G60+G63)</f>
        <v>35157</v>
      </c>
      <c r="H59" s="160">
        <f>SUM(H60+H63)</f>
        <v>45000</v>
      </c>
      <c r="I59" s="160">
        <f>SUM(I60+I63)</f>
        <v>50000</v>
      </c>
    </row>
    <row r="60" spans="1:9" x14ac:dyDescent="0.3">
      <c r="A60" s="211">
        <v>3</v>
      </c>
      <c r="B60" s="212"/>
      <c r="C60" s="213"/>
      <c r="D60" s="170" t="s">
        <v>10</v>
      </c>
      <c r="E60" s="138">
        <f>SUM(E61)</f>
        <v>17000</v>
      </c>
      <c r="F60" s="138">
        <f>SUM(F61)</f>
        <v>16500</v>
      </c>
      <c r="G60" s="138">
        <f>SUM(G61)</f>
        <v>11560</v>
      </c>
      <c r="H60" s="138">
        <f>SUM(H61)</f>
        <v>35000</v>
      </c>
      <c r="I60" s="138">
        <f>SUM(I61)</f>
        <v>40000</v>
      </c>
    </row>
    <row r="61" spans="1:9" x14ac:dyDescent="0.3">
      <c r="A61" s="205">
        <v>32</v>
      </c>
      <c r="B61" s="206"/>
      <c r="C61" s="207"/>
      <c r="D61" s="139" t="s">
        <v>22</v>
      </c>
      <c r="E61" s="164">
        <v>17000</v>
      </c>
      <c r="F61" s="140">
        <v>16500</v>
      </c>
      <c r="G61" s="164">
        <v>11560</v>
      </c>
      <c r="H61" s="164">
        <v>35000</v>
      </c>
      <c r="I61" s="164">
        <v>40000</v>
      </c>
    </row>
    <row r="62" spans="1:9" x14ac:dyDescent="0.3">
      <c r="A62" s="153"/>
      <c r="B62" s="154"/>
      <c r="C62" s="155"/>
      <c r="D62" s="139"/>
      <c r="E62" s="140"/>
      <c r="F62" s="140"/>
      <c r="G62" s="140"/>
      <c r="H62" s="140"/>
      <c r="I62" s="140"/>
    </row>
    <row r="63" spans="1:9" ht="26.4" customHeight="1" x14ac:dyDescent="0.3">
      <c r="A63" s="211">
        <v>4</v>
      </c>
      <c r="B63" s="212"/>
      <c r="C63" s="213"/>
      <c r="D63" s="170" t="s">
        <v>12</v>
      </c>
      <c r="E63" s="144">
        <f>SUM(E64)</f>
        <v>82662</v>
      </c>
      <c r="F63" s="144">
        <f>SUM(F64)</f>
        <v>16200</v>
      </c>
      <c r="G63" s="144">
        <f>SUM(G64)</f>
        <v>23597</v>
      </c>
      <c r="H63" s="144">
        <f>SUM(H64)</f>
        <v>10000</v>
      </c>
      <c r="I63" s="144">
        <f>SUM(I64)</f>
        <v>10000</v>
      </c>
    </row>
    <row r="64" spans="1:9" ht="26.4" customHeight="1" x14ac:dyDescent="0.3">
      <c r="A64" s="153">
        <v>42</v>
      </c>
      <c r="B64" s="154"/>
      <c r="C64" s="155"/>
      <c r="D64" s="139" t="s">
        <v>29</v>
      </c>
      <c r="E64" s="166">
        <v>82662</v>
      </c>
      <c r="F64" s="146">
        <v>16200</v>
      </c>
      <c r="G64" s="166">
        <v>23597</v>
      </c>
      <c r="H64" s="166">
        <v>10000</v>
      </c>
      <c r="I64" s="166">
        <v>10000</v>
      </c>
    </row>
    <row r="65" spans="1:9" x14ac:dyDescent="0.3">
      <c r="A65" s="153"/>
      <c r="B65" s="154"/>
      <c r="C65" s="155"/>
      <c r="D65" s="139"/>
      <c r="E65" s="140"/>
      <c r="F65" s="140"/>
      <c r="G65" s="140"/>
      <c r="H65" s="140"/>
      <c r="I65" s="140"/>
    </row>
    <row r="66" spans="1:9" x14ac:dyDescent="0.3">
      <c r="A66" s="208" t="s">
        <v>101</v>
      </c>
      <c r="B66" s="209"/>
      <c r="C66" s="210"/>
      <c r="D66" s="40" t="s">
        <v>74</v>
      </c>
      <c r="E66" s="160">
        <f>SUM(E67+E71)</f>
        <v>25267.5</v>
      </c>
      <c r="F66" s="160">
        <f>SUM(F67+F71)</f>
        <v>31035</v>
      </c>
      <c r="G66" s="160">
        <f>SUM(G67+G71)</f>
        <v>9755</v>
      </c>
      <c r="H66" s="160">
        <f>SUM(H67+H71)</f>
        <v>0</v>
      </c>
      <c r="I66" s="160">
        <f>SUM(I67+I71)</f>
        <v>0</v>
      </c>
    </row>
    <row r="67" spans="1:9" x14ac:dyDescent="0.3">
      <c r="A67" s="211">
        <v>3</v>
      </c>
      <c r="B67" s="212"/>
      <c r="C67" s="213"/>
      <c r="D67" s="170" t="s">
        <v>10</v>
      </c>
      <c r="E67" s="138">
        <f>SUM(E69)</f>
        <v>20308.12</v>
      </c>
      <c r="F67" s="138">
        <f>SUM(F69)</f>
        <v>21035</v>
      </c>
      <c r="G67" s="138">
        <f>SUM(G69)</f>
        <v>9755</v>
      </c>
      <c r="H67" s="138">
        <f>SUM(H69)</f>
        <v>0</v>
      </c>
      <c r="I67" s="138">
        <f>SUM(I69)</f>
        <v>0</v>
      </c>
    </row>
    <row r="68" spans="1:9" x14ac:dyDescent="0.3">
      <c r="A68" s="205">
        <v>31</v>
      </c>
      <c r="B68" s="206"/>
      <c r="C68" s="207"/>
      <c r="D68" s="139" t="s">
        <v>11</v>
      </c>
      <c r="E68" s="164">
        <v>0</v>
      </c>
      <c r="F68" s="140">
        <v>0</v>
      </c>
      <c r="G68" s="164">
        <v>0</v>
      </c>
      <c r="H68" s="164">
        <v>0</v>
      </c>
      <c r="I68" s="164">
        <v>0</v>
      </c>
    </row>
    <row r="69" spans="1:9" x14ac:dyDescent="0.3">
      <c r="A69" s="205">
        <v>32</v>
      </c>
      <c r="B69" s="206"/>
      <c r="C69" s="207"/>
      <c r="D69" s="139" t="s">
        <v>22</v>
      </c>
      <c r="E69" s="164">
        <v>20308.12</v>
      </c>
      <c r="F69" s="140">
        <v>21035</v>
      </c>
      <c r="G69" s="164">
        <v>9755</v>
      </c>
      <c r="H69" s="164">
        <v>0</v>
      </c>
      <c r="I69" s="164">
        <v>0</v>
      </c>
    </row>
    <row r="70" spans="1:9" x14ac:dyDescent="0.3">
      <c r="A70" s="153"/>
      <c r="B70" s="154"/>
      <c r="C70" s="155"/>
      <c r="D70" s="139"/>
      <c r="E70" s="140"/>
      <c r="F70" s="140"/>
      <c r="G70" s="140"/>
      <c r="H70" s="140"/>
      <c r="I70" s="140"/>
    </row>
    <row r="71" spans="1:9" ht="26.4" customHeight="1" x14ac:dyDescent="0.3">
      <c r="A71" s="211">
        <v>4</v>
      </c>
      <c r="B71" s="212"/>
      <c r="C71" s="213"/>
      <c r="D71" s="170" t="s">
        <v>12</v>
      </c>
      <c r="E71" s="144">
        <f>SUM(E72)</f>
        <v>4959.38</v>
      </c>
      <c r="F71" s="144">
        <f>SUM(F72)</f>
        <v>10000</v>
      </c>
      <c r="G71" s="144">
        <f>SUM(G72)</f>
        <v>0</v>
      </c>
      <c r="H71" s="144">
        <f>SUM(H72)</f>
        <v>0</v>
      </c>
      <c r="I71" s="144">
        <f>SUM(I72)</f>
        <v>0</v>
      </c>
    </row>
    <row r="72" spans="1:9" ht="26.4" customHeight="1" x14ac:dyDescent="0.3">
      <c r="A72" s="153">
        <v>42</v>
      </c>
      <c r="B72" s="154"/>
      <c r="C72" s="155"/>
      <c r="D72" s="139" t="s">
        <v>29</v>
      </c>
      <c r="E72" s="166">
        <v>4959.38</v>
      </c>
      <c r="F72" s="146">
        <v>10000</v>
      </c>
      <c r="G72" s="166">
        <v>0</v>
      </c>
      <c r="H72" s="166">
        <v>0</v>
      </c>
      <c r="I72" s="166">
        <v>0</v>
      </c>
    </row>
    <row r="73" spans="1:9" x14ac:dyDescent="0.3">
      <c r="A73" s="161"/>
      <c r="B73" s="162"/>
      <c r="C73" s="137"/>
      <c r="D73" s="137"/>
      <c r="E73" s="138"/>
      <c r="F73" s="138"/>
      <c r="G73" s="138"/>
      <c r="H73" s="138"/>
      <c r="I73" s="138"/>
    </row>
    <row r="74" spans="1:9" ht="18" customHeight="1" x14ac:dyDescent="0.3">
      <c r="A74" s="217" t="s">
        <v>88</v>
      </c>
      <c r="B74" s="218"/>
      <c r="C74" s="219"/>
      <c r="D74" s="41" t="s">
        <v>89</v>
      </c>
      <c r="E74" s="159">
        <f>E75</f>
        <v>0</v>
      </c>
      <c r="F74" s="159">
        <f>F75</f>
        <v>6985</v>
      </c>
      <c r="G74" s="159">
        <f t="shared" ref="G74:I74" si="3">G75</f>
        <v>0</v>
      </c>
      <c r="H74" s="159">
        <f t="shared" si="3"/>
        <v>0</v>
      </c>
      <c r="I74" s="159">
        <f t="shared" si="3"/>
        <v>0</v>
      </c>
    </row>
    <row r="75" spans="1:9" x14ac:dyDescent="0.3">
      <c r="A75" s="208" t="s">
        <v>73</v>
      </c>
      <c r="B75" s="209"/>
      <c r="C75" s="210"/>
      <c r="D75" s="40" t="s">
        <v>90</v>
      </c>
      <c r="E75" s="152">
        <f>SUM(E76+E80)</f>
        <v>0</v>
      </c>
      <c r="F75" s="152">
        <f>SUM(F76+F80)</f>
        <v>6985</v>
      </c>
      <c r="G75" s="152">
        <f>SUM(G76+G80)</f>
        <v>0</v>
      </c>
      <c r="H75" s="152">
        <f>SUM(H76+H80)</f>
        <v>0</v>
      </c>
      <c r="I75" s="152">
        <f>SUM(I76+I80)</f>
        <v>0</v>
      </c>
    </row>
    <row r="76" spans="1:9" x14ac:dyDescent="0.3">
      <c r="A76" s="211">
        <v>3</v>
      </c>
      <c r="B76" s="212"/>
      <c r="C76" s="213"/>
      <c r="D76" s="170" t="s">
        <v>10</v>
      </c>
      <c r="E76" s="138">
        <f>SUM(E78)</f>
        <v>0</v>
      </c>
      <c r="F76" s="138">
        <f>SUM(F78)</f>
        <v>3585</v>
      </c>
      <c r="G76" s="138">
        <f>SUM(G78)</f>
        <v>0</v>
      </c>
      <c r="H76" s="138">
        <f>SUM(H78)</f>
        <v>0</v>
      </c>
      <c r="I76" s="138">
        <f>SUM(I78)</f>
        <v>0</v>
      </c>
    </row>
    <row r="77" spans="1:9" x14ac:dyDescent="0.3">
      <c r="A77" s="205">
        <v>31</v>
      </c>
      <c r="B77" s="206"/>
      <c r="C77" s="207"/>
      <c r="D77" s="139" t="s">
        <v>11</v>
      </c>
      <c r="E77" s="164">
        <v>0</v>
      </c>
      <c r="F77" s="140">
        <v>0</v>
      </c>
      <c r="G77" s="164">
        <v>0</v>
      </c>
      <c r="H77" s="164">
        <v>0</v>
      </c>
      <c r="I77" s="164">
        <v>0</v>
      </c>
    </row>
    <row r="78" spans="1:9" x14ac:dyDescent="0.3">
      <c r="A78" s="205">
        <v>32</v>
      </c>
      <c r="B78" s="206"/>
      <c r="C78" s="207"/>
      <c r="D78" s="139" t="s">
        <v>22</v>
      </c>
      <c r="E78" s="164">
        <v>0</v>
      </c>
      <c r="F78" s="140">
        <v>3585</v>
      </c>
      <c r="G78" s="164">
        <v>0</v>
      </c>
      <c r="H78" s="164">
        <v>0</v>
      </c>
      <c r="I78" s="164">
        <v>0</v>
      </c>
    </row>
    <row r="79" spans="1:9" x14ac:dyDescent="0.3">
      <c r="A79" s="153"/>
      <c r="B79" s="154"/>
      <c r="C79" s="155"/>
      <c r="D79" s="139"/>
      <c r="E79" s="140"/>
      <c r="F79" s="140"/>
      <c r="G79" s="164"/>
      <c r="H79" s="164"/>
      <c r="I79" s="164"/>
    </row>
    <row r="80" spans="1:9" ht="26.4" customHeight="1" x14ac:dyDescent="0.3">
      <c r="A80" s="211">
        <v>4</v>
      </c>
      <c r="B80" s="212"/>
      <c r="C80" s="213"/>
      <c r="D80" s="170" t="s">
        <v>12</v>
      </c>
      <c r="E80" s="144">
        <f>SUM(E81)</f>
        <v>0</v>
      </c>
      <c r="F80" s="144">
        <f>SUM(F81)</f>
        <v>3400</v>
      </c>
      <c r="G80" s="175">
        <f>SUM(G81)</f>
        <v>0</v>
      </c>
      <c r="H80" s="175">
        <f>SUM(H81)</f>
        <v>0</v>
      </c>
      <c r="I80" s="175">
        <f>SUM(I81)</f>
        <v>0</v>
      </c>
    </row>
    <row r="81" spans="1:9" ht="26.4" customHeight="1" x14ac:dyDescent="0.3">
      <c r="A81" s="153">
        <v>42</v>
      </c>
      <c r="B81" s="154"/>
      <c r="C81" s="155"/>
      <c r="D81" s="139" t="s">
        <v>29</v>
      </c>
      <c r="E81" s="166">
        <v>0</v>
      </c>
      <c r="F81" s="146">
        <v>3400</v>
      </c>
      <c r="G81" s="166">
        <v>0</v>
      </c>
      <c r="H81" s="166">
        <v>0</v>
      </c>
      <c r="I81" s="166">
        <v>0</v>
      </c>
    </row>
  </sheetData>
  <mergeCells count="48">
    <mergeCell ref="A80:C80"/>
    <mergeCell ref="A1:I1"/>
    <mergeCell ref="A3:I3"/>
    <mergeCell ref="A27:C27"/>
    <mergeCell ref="A49:C49"/>
    <mergeCell ref="A63:C63"/>
    <mergeCell ref="A5:C5"/>
    <mergeCell ref="A21:C21"/>
    <mergeCell ref="A22:C22"/>
    <mergeCell ref="A10:C10"/>
    <mergeCell ref="A11:C11"/>
    <mergeCell ref="A12:C12"/>
    <mergeCell ref="A8:C8"/>
    <mergeCell ref="A9:C9"/>
    <mergeCell ref="A6:C6"/>
    <mergeCell ref="A23:C23"/>
    <mergeCell ref="A24:C24"/>
    <mergeCell ref="A32:C32"/>
    <mergeCell ref="A33:C33"/>
    <mergeCell ref="A34:C34"/>
    <mergeCell ref="A35:C35"/>
    <mergeCell ref="A38:C38"/>
    <mergeCell ref="A39:C39"/>
    <mergeCell ref="A40:C40"/>
    <mergeCell ref="A41:C41"/>
    <mergeCell ref="A7:C7"/>
    <mergeCell ref="A74:C74"/>
    <mergeCell ref="A75:C75"/>
    <mergeCell ref="A76:C76"/>
    <mergeCell ref="A77:C77"/>
    <mergeCell ref="A52:C52"/>
    <mergeCell ref="A56:C56"/>
    <mergeCell ref="A53:C53"/>
    <mergeCell ref="A54:C54"/>
    <mergeCell ref="A59:C59"/>
    <mergeCell ref="A60:C60"/>
    <mergeCell ref="A43:C43"/>
    <mergeCell ref="A44:C44"/>
    <mergeCell ref="A45:C45"/>
    <mergeCell ref="A46:C46"/>
    <mergeCell ref="A47:C47"/>
    <mergeCell ref="A78:C78"/>
    <mergeCell ref="A61:C61"/>
    <mergeCell ref="A66:C66"/>
    <mergeCell ref="A67:C67"/>
    <mergeCell ref="A68:C68"/>
    <mergeCell ref="A69:C69"/>
    <mergeCell ref="A71:C71"/>
  </mergeCells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Račun financiranja po izvorima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Korisnik</cp:lastModifiedBy>
  <cp:lastPrinted>2025-11-08T19:16:20Z</cp:lastPrinted>
  <dcterms:created xsi:type="dcterms:W3CDTF">2022-08-12T12:51:27Z</dcterms:created>
  <dcterms:modified xsi:type="dcterms:W3CDTF">2025-11-09T11:27:45Z</dcterms:modified>
</cp:coreProperties>
</file>